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SME"/>
  <workbookPr/>
  <bookViews>
    <workbookView activeTab="0" xWindow="240" yWindow="60" windowWidth="23250" windowHeight="12450" tabRatio="480"/>
  </bookViews>
  <sheets>
    <sheet name="AECA" sheetId="1" r:id="rId4"/>
  </sheets>
  <definedNames>
    <definedName name="_xlnm.Print_Area" localSheetId="0">AECA!$A$1:$X$98</definedName>
    <definedName name="_xlnm._FilterDatabase" localSheetId="0" hidden="1">AECA!$A$10:$IR$52</definedName>
  </definedNames>
  <calcPr/>
  <extLst>
    <ext uri="smNativeData">
      <pm:revision xmlns:pm="smNativeData" day="1675879707" val="982" rev="124" revOS="4" revMin="124" revMax="0"/>
      <pm:docPrefs xmlns:pm="smNativeData" id="1675879707" fixedDigits="0" showNotice="1" showFrameBounds="1" autoChart="1" recalcOnPrint="1" recalcOnCopy="1" finalRounding="1" compatTextArt="1" tab="567" useDefinedPrintRange="1" printArea="currentSheet"/>
      <pm:compatibility xmlns:pm="smNativeData" id="1675879707" overlapCells="1"/>
      <pm:defCurrency xmlns:pm="smNativeData" id="1675879707"/>
    </ext>
  </extLst>
</workbook>
</file>

<file path=xl/sharedStrings.xml><?xml version="1.0" encoding="utf-8"?>
<sst xmlns="http://schemas.openxmlformats.org/spreadsheetml/2006/main" count="168" uniqueCount="127">
  <si>
    <t>ASSOCIAÇÃO ESPÍRITA CAMINHEIROS DO ALÉM - CNPJ nº 02.534.836/0001-00       -    PMSJRP/TERMO DE COLABORAÇÃO SME Nº 01/2019 - REC.MUNICIPAL</t>
  </si>
  <si>
    <t>Rua Professor Dario de Jesus, nº 235 - Cep 15.045-340</t>
  </si>
  <si>
    <t>Previsão de Despesas COMPLEMENTARES referente a FÉRIAS de 2023</t>
  </si>
  <si>
    <t>Quadro A - Recurso Humanos</t>
  </si>
  <si>
    <t>Quadro B - Serviços de Terceiros</t>
  </si>
  <si>
    <t>Quadro C -Material de Consumo</t>
  </si>
  <si>
    <t>Total das Despesas do Mês:</t>
  </si>
  <si>
    <t>QUADRO A - RECURSOS HUMANOS</t>
  </si>
  <si>
    <t>Nº</t>
  </si>
  <si>
    <t>Nome</t>
  </si>
  <si>
    <t>Função</t>
  </si>
  <si>
    <t>Data Admissão</t>
  </si>
  <si>
    <t>Carga Horária</t>
  </si>
  <si>
    <t>Anuênio/biênio</t>
  </si>
  <si>
    <t>1/3 Férias</t>
  </si>
  <si>
    <t>Valor Bruto</t>
  </si>
  <si>
    <t xml:space="preserve">INSS </t>
  </si>
  <si>
    <t>Valor Líquido</t>
  </si>
  <si>
    <t>FGTS</t>
  </si>
  <si>
    <t>INSS PatronaL</t>
  </si>
  <si>
    <t>Total das Férias</t>
  </si>
  <si>
    <t>ANA CLÁUDIA DA SILVA</t>
  </si>
  <si>
    <t>Cuidadora</t>
  </si>
  <si>
    <t>ANA LETICIA RODRIGUES MARQUES</t>
  </si>
  <si>
    <t>BEATRIZ MARIA OLIVEIRA LIMA</t>
  </si>
  <si>
    <t xml:space="preserve">CILENE MARCIA SALVAJOLI </t>
  </si>
  <si>
    <t>Coord.Ped.</t>
  </si>
  <si>
    <t>CRISTIANI MARLI SILVAJOLI</t>
  </si>
  <si>
    <t>ELEOZINA AFONSO PIMENTA</t>
  </si>
  <si>
    <t>Aux.Limp.</t>
  </si>
  <si>
    <t>FABIANA DA CUNHA BITENCOURT</t>
  </si>
  <si>
    <t>FATIMA APARTECIDA FIDELIS</t>
  </si>
  <si>
    <t>GERALDO BARBOSA NEVES</t>
  </si>
  <si>
    <t>Porteiro</t>
  </si>
  <si>
    <t>12X36</t>
  </si>
  <si>
    <t xml:space="preserve">JAIR DATORRE </t>
  </si>
  <si>
    <t>Vigia Not.</t>
  </si>
  <si>
    <t>12x36</t>
  </si>
  <si>
    <t>JESSICA FERNANDA CRUZ OLIVEIRA</t>
  </si>
  <si>
    <t>JOÃO RODRIGUES DATORRE</t>
  </si>
  <si>
    <t>JULIANE BIANCHINI COLAZANTES</t>
  </si>
  <si>
    <t>Assit.Adm</t>
  </si>
  <si>
    <t>LUCIA PERPETUA ELIAS SILVA</t>
  </si>
  <si>
    <t>LUCINEIDE AP COSTI RIBEIRO*</t>
  </si>
  <si>
    <t>Cozinheira</t>
  </si>
  <si>
    <t>MARA SILVIA DE OLIVEIRA AMADEU</t>
  </si>
  <si>
    <t>Aux.Coz.</t>
  </si>
  <si>
    <t>MARCIA APARECIDA TOSETTO</t>
  </si>
  <si>
    <t>MARICELIA SANTOS DE JESUS</t>
  </si>
  <si>
    <t>MAYRA CALVO FELIZ ALMEIDA</t>
  </si>
  <si>
    <t>MIRIA SOUZA DA SILVA ARNEIRO</t>
  </si>
  <si>
    <t>NATALINA RIBEIRO S DATORRE **</t>
  </si>
  <si>
    <t>PAMELA PRADO DE CAMARGO</t>
  </si>
  <si>
    <t>ROMILDA ALVES OLIV ZARDI</t>
  </si>
  <si>
    <t xml:space="preserve">AFASTAMENTO AUXILIO DOENÇA - 01/05/2012 </t>
  </si>
  <si>
    <t xml:space="preserve">TATIANI SCARABELLI BOLDRINI </t>
  </si>
  <si>
    <t>Enc.Adm.</t>
  </si>
  <si>
    <t>WAGNER LUCIANO DE SOUZA</t>
  </si>
  <si>
    <t>Professoras:</t>
  </si>
  <si>
    <t>ADRIANA LIMA DA SILVA MONTEIRO</t>
  </si>
  <si>
    <t>P E Inf</t>
  </si>
  <si>
    <t>ADRIANA MENDES  DOS SANTOS</t>
  </si>
  <si>
    <t>ANDREIA DOCCI FERREIRA</t>
  </si>
  <si>
    <t>CARLA APARECIDA PEREIRA LOPES</t>
  </si>
  <si>
    <t>CECILIA DOS SANTOS RESTI</t>
  </si>
  <si>
    <t>CLAUDIA CRISTIANE V OLIVEIRA</t>
  </si>
  <si>
    <t>ELAINE CRISTINA BERGO ARAUJO</t>
  </si>
  <si>
    <t>ELAINE DOMINGOS DA CRUZ</t>
  </si>
  <si>
    <t>ELIANA ELISA DE LIMA</t>
  </si>
  <si>
    <t>FERNANDA DA CUNHA BITENCOURT</t>
  </si>
  <si>
    <t>GEISA DORYS FERREIRA DE MENEZES</t>
  </si>
  <si>
    <t>GISLAINE CRISTINA MAISTRELO</t>
  </si>
  <si>
    <t>HELVECIA GAMBIRASI MORAES</t>
  </si>
  <si>
    <t>KESLIE CRISTINA PESSOTO</t>
  </si>
  <si>
    <t>MONICA FERNANDA A BOTARO</t>
  </si>
  <si>
    <t>PRISCILA FILIE</t>
  </si>
  <si>
    <t>PRISCILA SILVA DE OLIVEIRA</t>
  </si>
  <si>
    <t>PRISCILA VIEIRA PEREIRA MARTINS</t>
  </si>
  <si>
    <t>TAIS NATALIA GELIO SATIM</t>
  </si>
  <si>
    <t>TATIANA APARECIDA CAMILLO</t>
  </si>
  <si>
    <t>Provisões:</t>
  </si>
  <si>
    <t>Sub.Total Salário+Encargos:</t>
  </si>
  <si>
    <t>Nome do Fucnionário</t>
  </si>
  <si>
    <t>Data  da Rescisão</t>
  </si>
  <si>
    <t>Pagto das Férias</t>
  </si>
  <si>
    <t>Início  Férias</t>
  </si>
  <si>
    <t>Saldo Salário</t>
  </si>
  <si>
    <t>Férias+ 1/3+13º</t>
  </si>
  <si>
    <t>Lei 12.506</t>
  </si>
  <si>
    <t>Hora-Extra</t>
  </si>
  <si>
    <t>ATS</t>
  </si>
  <si>
    <t>VT</t>
  </si>
  <si>
    <t>IRRF</t>
  </si>
  <si>
    <t>Sind.</t>
  </si>
  <si>
    <t>Total Líquido</t>
  </si>
  <si>
    <t>INSS Patr.</t>
  </si>
  <si>
    <t>PIS</t>
  </si>
  <si>
    <t>Férias Líquido:</t>
  </si>
  <si>
    <t>Sub.Total Férias+Rescisão:</t>
  </si>
  <si>
    <t>Sub-Total - A</t>
  </si>
  <si>
    <t>ASSOCIAÇÃO ESPÍRITA CAMINHEIROS DO ALÉM - CNPJ nº 02.534.836/0001-00 - PMSJRP/TERMO DE COLABORAÇÃO SME Nº 01/2019 - REC.MUNICIPAL</t>
  </si>
  <si>
    <t>QUADRO B - SERVIÇOS DE TERCEIROS</t>
  </si>
  <si>
    <t>Valor</t>
  </si>
  <si>
    <t>Crianças</t>
  </si>
  <si>
    <t>Conteiner</t>
  </si>
  <si>
    <t>Serviços Esporádicos</t>
  </si>
  <si>
    <t>Serviços Contábeis</t>
  </si>
  <si>
    <t>xxxxxxxx</t>
  </si>
  <si>
    <t>Vale Alimentação</t>
  </si>
  <si>
    <t>Vale Refeição</t>
  </si>
  <si>
    <t>Vale Transporte</t>
  </si>
  <si>
    <t>Energia Elétrica</t>
  </si>
  <si>
    <t>Telefone</t>
  </si>
  <si>
    <t>Agua</t>
  </si>
  <si>
    <t>Exames Médicos</t>
  </si>
  <si>
    <t>Estagiárias 30 Hrs:</t>
  </si>
  <si>
    <t>GABRIELLY C RODRIGUES DA SILVA</t>
  </si>
  <si>
    <t>MARIA EDUARDA DE MIRA BELONDI</t>
  </si>
  <si>
    <t>Estagiárias 20 Hrs:</t>
  </si>
  <si>
    <t>Sub.total - B</t>
  </si>
  <si>
    <t>QUADRO C - MATERIAL DE CONSUMO</t>
  </si>
  <si>
    <t>Material de Pequenos Reparos e Manutenção</t>
  </si>
  <si>
    <t>Material de Consumo</t>
  </si>
  <si>
    <t>Material - Protocolo Sanitário</t>
  </si>
  <si>
    <t>Sub.Total - C</t>
  </si>
  <si>
    <t>TOTAL GERAL A+B+C</t>
  </si>
  <si>
    <t>HELIANE CRISTINA MUNHOZ PRIETO VIEIRA - PRESIDENTE                                                                                                                  CILENE MÁRCIA SALVAJOLI - COORDENADORA</t>
  </si>
</sst>
</file>

<file path=xl/styles.xml><?xml version="1.0" encoding="utf-8"?>
<styleSheet xmlns="http://schemas.openxmlformats.org/spreadsheetml/2006/main">
  <numFmts count="15">
    <numFmt numFmtId="5" formatCode="#,##0\ &quot;R$&quot;;\-#,##0\ &quot;R$&quot;"/>
    <numFmt numFmtId="6" formatCode="#,##0\ &quot;R$&quot;;[Red]\-#,##0\ &quot;R$&quot;"/>
    <numFmt numFmtId="7" formatCode="#,##0.00\ &quot;R$&quot;;\-#,##0.00\ &quot;R$&quot;"/>
    <numFmt numFmtId="8" formatCode="#,##0.00\ &quot;R$&quot;;[Red]\-#,##0.00\ &quot;R$&quot;"/>
    <numFmt numFmtId="42" formatCode="_-* #,##0\ &quot;R$&quot;_-;\-* #,##0\ &quot;R$&quot;_-;_-* &quot;-&quot;\ &quot;R$&quot;_-;_-@_-"/>
    <numFmt numFmtId="41" formatCode="_-* #,##0\ _R_$_-;\-* #,##0\ _R_$_-;_-* &quot;-&quot;\ _R_$_-;_-@_-"/>
    <numFmt numFmtId="44" formatCode="_-* #,##0.00\ &quot;R$&quot;_-;\-* #,##0.00\ &quot;R$&quot;_-;_-* &quot;-&quot;??\ &quot;R$&quot;_-;_-@_-"/>
    <numFmt numFmtId="43" formatCode="_-* #,##0.00\ _R_$_-;\-* #,##0.00\ _R_$_-;_-* &quot;-&quot;??\ _R_$_-;_-@_-"/>
    <numFmt numFmtId="164" formatCode="DD/MM/YY;@"/>
    <numFmt numFmtId="165" formatCode="#,##0.00\ ;&quot; (&quot;#,##0.00\);&quot; -&quot;#\ ;@\ "/>
    <numFmt numFmtId="166" formatCode="D\-MMM"/>
    <numFmt numFmtId="167" formatCode="D/M/YY;@"/>
    <numFmt numFmtId="4" formatCode="#,##0.00"/>
    <numFmt numFmtId="2" formatCode="0.00"/>
    <numFmt numFmtId="1" formatCode="0"/>
  </numFmts>
  <fonts count="9">
    <font>
      <name val="Arial"/>
      <family val="2"/>
      <color rgb="FF000000"/>
      <sz val="10"/>
      <extLst>
        <ext uri="smNativeData">
          <pm:charSpec xmlns:pm="smNativeData" id="1675879707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2"/>
      <extLst>
        <ext uri="smNativeData">
          <pm:charSpec xmlns:pm="smNativeData" id="1675879707" ulstyle="none" kern="1">
            <pm:latin face="Calibri" sz="240" lang="default"/>
            <pm:cs face="Times New Roman" sz="240" lang="default"/>
            <pm:ea face="SimSun" sz="240" lang="default"/>
          </pm:charSpec>
        </ext>
      </extLst>
    </font>
    <font>
      <name val="Calibri"/>
      <family val="2"/>
      <b/>
      <color rgb="FF000000"/>
      <sz val="12"/>
      <extLst>
        <ext uri="smNativeData">
          <pm:charSpec xmlns:pm="smNativeData" id="1675879707" ulstyle="none" kern="1">
            <pm:latin face="Calibri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Calibri"/>
      <family val="2"/>
      <b/>
      <color rgb="FF000000"/>
      <sz val="10"/>
      <extLst>
        <ext uri="smNativeData">
          <pm:charSpec xmlns:pm="smNativeData" id="1675879707" ulstyle="none" kern="1">
            <pm:latin face="Calibri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Calibri"/>
      <family val="2"/>
      <color rgb="FF000000"/>
      <sz val="10"/>
      <extLst>
        <ext uri="smNativeData">
          <pm:charSpec xmlns:pm="smNativeData" id="1675879707" ulstyle="none" kern="1">
            <pm:latin face="Calibri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1"/>
      <extLst>
        <ext uri="smNativeData">
          <pm:charSpec xmlns:pm="smNativeData" id="1675879707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family val="2"/>
      <b/>
      <color rgb="FF000000"/>
      <sz val="11"/>
      <extLst>
        <ext uri="smNativeData">
          <pm:charSpec xmlns:pm="smNativeData" id="1675879707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family val="2"/>
      <color rgb="FF000000"/>
      <sz val="18"/>
      <extLst>
        <ext uri="smNativeData">
          <pm:charSpec xmlns:pm="smNativeData" id="1675879707" ulstyle="none" kern="1">
            <pm:latin face="Calibri" sz="360" lang="default"/>
            <pm:cs face="Times New Roman" sz="360" lang="default"/>
            <pm:ea face="SimSun" sz="360" lang="default"/>
          </pm:charSpec>
        </ext>
      </extLst>
    </font>
    <font>
      <name val="Calibri"/>
      <family val="2"/>
      <color rgb="FF000000"/>
      <sz val="10"/>
      <u val="single"/>
      <extLst>
        <ext uri="smNativeData">
          <pm:charSpec xmlns:pm="smNativeData" id="1675879707" ulstyle="single" kern="1">
            <pm:latin face="Calibri" sz="200" lang="default"/>
            <pm:cs face="Times New Roman" sz="200" lang="default"/>
            <pm:ea face="SimSun" sz="200" lang="default"/>
          </pm:charSpec>
        </ext>
      </extLst>
    </font>
  </fonts>
  <fills count="3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5879707" type="1" fgLvl="100" fgClr="00FFFFFF" bgLvl="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8D8D8"/>
        <bgColor rgb="FFFFFFFF"/>
        <extLst>
          <ext uri="smNativeData">
            <pm:shade xmlns:pm="smNativeData" id="1675879707" type="1" fgLvl="100" fgClr="00D8D8D8" bgLvl="0" bgClr="00FFFFFF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5879707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75879707" type="1" fgLvl="100" fgClr="00FFFFFF" bgLvl="0" bgClr="00FFFFFF"/>
          </ext>
        </extLst>
      </patternFill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5879707" type="1" fgLvl="100" fgClr="00FFFFFF" bgLvl="0" bgClr="00FFFFFF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5879707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75879707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75879707" type="1" fgLvl="100" fgClr="00FFFFFF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587970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587970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587970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587970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587970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587970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5879707" type="1" fgLvl="100" fgClr="00D8D8D8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75879707" type="1" fgLvl="100" fgClr="00FFFFFF" bgLvl="100" bgClr="00000000"/>
          </ext>
        </extLst>
      </patternFill>
    </fill>
  </fills>
  <borders count="29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5879707"/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5879707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5879707">
            <pm:line position="top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5879707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5879707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5879707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5879707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5879707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587970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5879707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587970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5879707">
            <pm:line position="top" type="1" style="0" width="20" dist="20" width2="20" rgb="000000"/>
            <pm:line position="bottom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5879707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587970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587970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5879707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5879707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5879707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5879707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5879707"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5879707"/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5879707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5879707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5879707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5879707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5879707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5879707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5879707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5879707"/>
        </ext>
      </extLst>
    </border>
  </borders>
  <cellStyleXfs count="3">
    <xf numFmtId="0" fontId="0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165" fontId="0" fillId="0" borderId="0" applyNumberFormat="1" applyFont="1" applyFill="0" applyBorder="0" applyAlignment="0" applyProtection="0"/>
  </cellStyleXfs>
  <cellXfs count="175">
    <xf numFmtId="0" fontId="0" fillId="0" borderId="0" xfId="0"/>
    <xf numFmtId="0" fontId="0" fillId="0" borderId="0" xfId="1"/>
    <xf numFmtId="165" fontId="0" fillId="0" borderId="0" xfId="2"/>
    <xf numFmtId="0" fontId="1" fillId="0" borderId="0" xfId="1" applyFont="1"/>
    <xf numFmtId="0" fontId="1" fillId="0" borderId="0" xfId="1" applyFont="1" applyAlignment="1">
      <alignment horizontal="center"/>
    </xf>
    <xf numFmtId="4" fontId="1" fillId="0" borderId="0" xfId="1" applyNumberFormat="1" applyFont="1"/>
    <xf numFmtId="0" fontId="2" fillId="0" borderId="0" xfId="1" applyFont="1"/>
    <xf numFmtId="2" fontId="1" fillId="0" borderId="0" xfId="1" applyNumberFormat="1" applyFont="1"/>
    <xf numFmtId="0" fontId="4" fillId="0" borderId="8" xfId="1" applyFont="1" applyBorder="1" applyAlignment="1">
      <alignment horizontal="center" vertical="center"/>
    </xf>
    <xf numFmtId="164" fontId="4" fillId="0" borderId="8" xfId="1" applyNumberFormat="1" applyFont="1" applyBorder="1" applyAlignment="1">
      <alignment horizontal="center" vertical="center"/>
    </xf>
    <xf numFmtId="1" fontId="4" fillId="0" borderId="8" xfId="1" applyNumberFormat="1" applyFont="1" applyBorder="1" applyAlignment="1">
      <alignment horizontal="center" vertical="center"/>
    </xf>
    <xf numFmtId="0" fontId="4" fillId="0" borderId="8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4" fontId="3" fillId="11" borderId="10" xfId="1" applyNumberFormat="1" applyFont="1" applyFill="1" applyBorder="1" applyAlignment="1">
      <alignment vertical="center"/>
    </xf>
    <xf numFmtId="164" fontId="4" fillId="0" borderId="4" xfId="1" applyNumberFormat="1" applyFont="1" applyBorder="1" applyAlignment="1">
      <alignment horizontal="center" vertical="center"/>
    </xf>
    <xf numFmtId="0" fontId="2" fillId="0" borderId="11" xfId="1" applyFont="1" applyBorder="1" applyAlignment="1">
      <alignment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5" fontId="4" fillId="0" borderId="4" xfId="2" applyFont="1" applyBorder="1" applyAlignment="1">
      <alignment horizontal="right" vertical="center"/>
    </xf>
    <xf numFmtId="165" fontId="1" fillId="13" borderId="12" xfId="2" applyFont="1" applyFill="1" applyBorder="1" applyAlignment="1">
      <alignment horizontal="center" vertical="center"/>
    </xf>
    <xf numFmtId="165" fontId="1" fillId="0" borderId="4" xfId="2" applyFont="1" applyBorder="1" applyAlignment="1">
      <alignment vertical="center"/>
    </xf>
    <xf numFmtId="4" fontId="4" fillId="13" borderId="12" xfId="2" applyNumberFormat="1" applyFont="1" applyFill="1" applyBorder="1" applyAlignment="1">
      <alignment vertical="center"/>
    </xf>
    <xf numFmtId="0" fontId="2" fillId="0" borderId="9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/>
    </xf>
    <xf numFmtId="4" fontId="4" fillId="11" borderId="10" xfId="1" applyNumberFormat="1" applyFont="1" applyFill="1" applyBorder="1" applyAlignment="1">
      <alignment vertical="center"/>
    </xf>
    <xf numFmtId="0" fontId="4" fillId="14" borderId="13" xfId="1" applyFont="1" applyFill="1" applyBorder="1" applyAlignment="1">
      <alignment vertical="center" wrapText="1"/>
    </xf>
    <xf numFmtId="0" fontId="4" fillId="14" borderId="13" xfId="1" applyFont="1" applyFill="1" applyBorder="1" applyAlignment="1">
      <alignment horizontal="center" vertical="center" wrapText="1"/>
    </xf>
    <xf numFmtId="4" fontId="4" fillId="0" borderId="8" xfId="2" applyNumberFormat="1" applyFont="1" applyBorder="1" applyAlignment="1">
      <alignment horizontal="right" vertical="center"/>
    </xf>
    <xf numFmtId="4" fontId="4" fillId="14" borderId="13" xfId="2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vertical="center"/>
    </xf>
    <xf numFmtId="4" fontId="4" fillId="0" borderId="8" xfId="2" applyNumberFormat="1" applyFont="1" applyBorder="1" applyAlignment="1">
      <alignment vertical="center"/>
    </xf>
    <xf numFmtId="4" fontId="4" fillId="0" borderId="8" xfId="1" applyNumberFormat="1" applyFont="1" applyBorder="1" applyAlignment="1">
      <alignment horizontal="right" vertical="center"/>
    </xf>
    <xf numFmtId="0" fontId="4" fillId="0" borderId="9" xfId="1" applyFont="1" applyBorder="1" applyAlignment="1">
      <alignment horizontal="center" vertical="center"/>
    </xf>
    <xf numFmtId="4" fontId="4" fillId="0" borderId="8" xfId="1" applyNumberFormat="1" applyFont="1" applyBorder="1" applyAlignment="1">
      <alignment horizontal="center" vertical="center"/>
    </xf>
    <xf numFmtId="4" fontId="4" fillId="14" borderId="13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" fontId="4" fillId="0" borderId="9" xfId="1" applyNumberFormat="1" applyFont="1" applyBorder="1" applyAlignment="1">
      <alignment horizontal="right" vertical="center" wrapText="1"/>
    </xf>
    <xf numFmtId="4" fontId="4" fillId="0" borderId="4" xfId="1" applyNumberFormat="1" applyFont="1" applyBorder="1" applyAlignment="1">
      <alignment horizontal="right" vertical="center"/>
    </xf>
    <xf numFmtId="2" fontId="4" fillId="13" borderId="12" xfId="1" applyNumberFormat="1" applyFont="1" applyFill="1" applyBorder="1" applyAlignment="1">
      <alignment horizontal="center" vertical="center"/>
    </xf>
    <xf numFmtId="4" fontId="4" fillId="0" borderId="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2" fontId="4" fillId="0" borderId="9" xfId="1" applyNumberFormat="1" applyFont="1" applyBorder="1" applyAlignment="1">
      <alignment horizontal="right" vertical="center" wrapText="1"/>
    </xf>
    <xf numFmtId="4" fontId="3" fillId="17" borderId="16" xfId="1" applyNumberFormat="1" applyFont="1" applyFill="1" applyBorder="1" applyAlignment="1">
      <alignment horizontal="right" vertical="center"/>
    </xf>
    <xf numFmtId="0" fontId="6" fillId="0" borderId="4" xfId="1" applyFont="1" applyBorder="1" applyAlignment="1">
      <alignment horizontal="center" vertical="center" wrapText="1"/>
    </xf>
    <xf numFmtId="4" fontId="5" fillId="14" borderId="13" xfId="1" applyNumberFormat="1" applyFont="1" applyFill="1" applyBorder="1" applyAlignment="1">
      <alignment horizontal="right" vertical="center"/>
    </xf>
    <xf numFmtId="4" fontId="5" fillId="0" borderId="8" xfId="1" applyNumberFormat="1" applyFont="1" applyBorder="1" applyAlignment="1">
      <alignment horizontal="right" vertical="center"/>
    </xf>
    <xf numFmtId="4" fontId="2" fillId="13" borderId="12" xfId="1" applyNumberFormat="1" applyFont="1" applyFill="1" applyBorder="1" applyAlignment="1">
      <alignment horizontal="right" vertical="center"/>
    </xf>
    <xf numFmtId="4" fontId="5" fillId="14" borderId="13" xfId="1" applyNumberFormat="1" applyFont="1" applyFill="1" applyBorder="1" applyAlignment="1">
      <alignment vertical="center"/>
    </xf>
    <xf numFmtId="4" fontId="2" fillId="17" borderId="16" xfId="1" applyNumberFormat="1" applyFont="1" applyFill="1" applyBorder="1" applyAlignment="1">
      <alignment horizontal="right" vertical="center"/>
    </xf>
    <xf numFmtId="4" fontId="5" fillId="14" borderId="13" xfId="2" applyNumberFormat="1" applyFont="1" applyFill="1" applyBorder="1" applyAlignment="1">
      <alignment vertical="center"/>
    </xf>
    <xf numFmtId="4" fontId="5" fillId="13" borderId="12" xfId="2" applyNumberFormat="1" applyFont="1" applyFill="1" applyBorder="1" applyAlignment="1">
      <alignment vertical="center"/>
    </xf>
    <xf numFmtId="4" fontId="5" fillId="0" borderId="4" xfId="1" applyNumberFormat="1" applyFont="1" applyBorder="1" applyAlignment="1">
      <alignment horizontal="right" vertical="center" wrapText="1"/>
    </xf>
    <xf numFmtId="4" fontId="5" fillId="0" borderId="7" xfId="1" applyNumberFormat="1" applyFont="1" applyBorder="1" applyAlignment="1">
      <alignment horizontal="right" vertical="center" wrapText="1"/>
    </xf>
    <xf numFmtId="4" fontId="5" fillId="0" borderId="9" xfId="1" applyNumberFormat="1" applyFont="1" applyBorder="1" applyAlignment="1">
      <alignment horizontal="right" vertical="center" wrapText="1"/>
    </xf>
    <xf numFmtId="4" fontId="2" fillId="11" borderId="10" xfId="1" applyNumberFormat="1" applyFont="1" applyFill="1" applyBorder="1" applyAlignment="1">
      <alignment vertical="center"/>
    </xf>
    <xf numFmtId="0" fontId="3" fillId="13" borderId="12" xfId="1" applyFont="1" applyFill="1" applyBorder="1" applyAlignment="1">
      <alignment horizontal="center" vertical="center"/>
    </xf>
    <xf numFmtId="164" fontId="3" fillId="13" borderId="12" xfId="1" applyNumberFormat="1" applyFont="1" applyFill="1" applyBorder="1" applyAlignment="1">
      <alignment horizontal="center" vertical="center"/>
    </xf>
    <xf numFmtId="4" fontId="3" fillId="17" borderId="16" xfId="1" applyNumberFormat="1" applyFont="1" applyFill="1" applyBorder="1" applyAlignment="1">
      <alignment horizontal="center" vertical="center"/>
    </xf>
    <xf numFmtId="4" fontId="3" fillId="17" borderId="16" xfId="1" applyNumberFormat="1" applyFont="1" applyFill="1" applyBorder="1" applyAlignment="1">
      <alignment vertical="center"/>
    </xf>
    <xf numFmtId="0" fontId="3" fillId="11" borderId="10" xfId="1" applyFont="1" applyFill="1" applyBorder="1" applyAlignment="1">
      <alignment vertical="center"/>
    </xf>
    <xf numFmtId="4" fontId="3" fillId="11" borderId="10" xfId="1" applyNumberFormat="1" applyFont="1" applyFill="1" applyBorder="1" applyAlignment="1">
      <alignment horizontal="center" vertical="center"/>
    </xf>
    <xf numFmtId="4" fontId="3" fillId="0" borderId="3" xfId="2" applyNumberFormat="1" applyFont="1" applyBorder="1" applyAlignment="1">
      <alignment horizontal="right" vertical="center"/>
    </xf>
    <xf numFmtId="4" fontId="3" fillId="0" borderId="4" xfId="2" applyNumberFormat="1" applyFont="1" applyBorder="1" applyAlignment="1">
      <alignment horizontal="right" vertical="center"/>
    </xf>
    <xf numFmtId="0" fontId="3" fillId="0" borderId="8" xfId="1" applyFont="1" applyBorder="1" applyAlignment="1">
      <alignment horizontal="left" vertical="center"/>
    </xf>
    <xf numFmtId="4" fontId="3" fillId="14" borderId="13" xfId="2" applyNumberFormat="1" applyFont="1" applyFill="1" applyBorder="1" applyAlignment="1">
      <alignment horizontal="right" vertical="center"/>
    </xf>
    <xf numFmtId="0" fontId="3" fillId="19" borderId="18" xfId="1" applyFont="1" applyFill="1" applyBorder="1" applyAlignment="1">
      <alignment horizontal="center" vertical="center"/>
    </xf>
    <xf numFmtId="4" fontId="3" fillId="20" borderId="19" xfId="1" applyNumberFormat="1" applyFont="1" applyFill="1" applyBorder="1" applyAlignment="1">
      <alignment horizontal="center" vertical="center"/>
    </xf>
    <xf numFmtId="4" fontId="3" fillId="14" borderId="13" xfId="1" applyNumberFormat="1" applyFont="1" applyFill="1" applyBorder="1" applyAlignment="1">
      <alignment horizontal="center" vertical="center"/>
    </xf>
    <xf numFmtId="4" fontId="5" fillId="21" borderId="20" xfId="1" applyNumberFormat="1" applyFont="1" applyFill="1" applyAlignment="1">
      <alignment vertical="center"/>
    </xf>
    <xf numFmtId="167" fontId="4" fillId="0" borderId="8" xfId="1" applyNumberFormat="1" applyFont="1" applyBorder="1" applyAlignment="1">
      <alignment vertical="center"/>
    </xf>
    <xf numFmtId="4" fontId="3" fillId="0" borderId="8" xfId="2" applyNumberFormat="1" applyFont="1" applyBorder="1" applyAlignment="1">
      <alignment horizontal="right" vertical="center"/>
    </xf>
    <xf numFmtId="4" fontId="3" fillId="0" borderId="8" xfId="1" applyNumberFormat="1" applyFont="1" applyBorder="1" applyAlignment="1">
      <alignment vertical="center"/>
    </xf>
    <xf numFmtId="4" fontId="6" fillId="14" borderId="13" xfId="1" applyNumberFormat="1" applyFont="1" applyFill="1" applyBorder="1" applyAlignment="1">
      <alignment horizontal="right" vertical="center"/>
    </xf>
    <xf numFmtId="0" fontId="5" fillId="0" borderId="14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center" wrapText="1"/>
    </xf>
    <xf numFmtId="0" fontId="2" fillId="0" borderId="11" xfId="1" applyFont="1" applyBorder="1" applyAlignment="1">
      <alignment horizontal="center" wrapText="1"/>
    </xf>
    <xf numFmtId="0" fontId="2" fillId="0" borderId="15" xfId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14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4" fontId="4" fillId="0" borderId="14" xfId="2" applyNumberFormat="1" applyFont="1" applyBorder="1" applyAlignment="1">
      <alignment horizontal="center" vertical="center"/>
    </xf>
    <xf numFmtId="4" fontId="4" fillId="0" borderId="11" xfId="2" applyNumberFormat="1" applyFont="1" applyBorder="1" applyAlignment="1">
      <alignment horizontal="center" vertical="center"/>
    </xf>
    <xf numFmtId="4" fontId="4" fillId="0" borderId="15" xfId="2" applyNumberFormat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4" fillId="22" borderId="21" xfId="1" applyFont="1" applyFill="1" applyBorder="1" applyAlignment="1">
      <alignment horizontal="center" vertical="center" wrapText="1"/>
    </xf>
    <xf numFmtId="0" fontId="4" fillId="23" borderId="22" xfId="1" applyFont="1" applyFill="1" applyBorder="1" applyAlignment="1">
      <alignment horizontal="center" vertical="center" wrapText="1"/>
    </xf>
    <xf numFmtId="0" fontId="4" fillId="24" borderId="23" xfId="1" applyFont="1" applyFill="1" applyBorder="1" applyAlignment="1">
      <alignment horizontal="center" vertical="center" wrapText="1"/>
    </xf>
    <xf numFmtId="4" fontId="4" fillId="24" borderId="23" xfId="1" applyNumberFormat="1" applyFont="1" applyFill="1" applyBorder="1" applyAlignment="1">
      <alignment horizontal="center" vertical="center" wrapText="1"/>
    </xf>
    <xf numFmtId="4" fontId="4" fillId="23" borderId="22" xfId="1" applyNumberFormat="1" applyFont="1" applyFill="1" applyBorder="1" applyAlignment="1">
      <alignment horizontal="center" vertical="center" wrapText="1"/>
    </xf>
    <xf numFmtId="166" fontId="4" fillId="24" borderId="23" xfId="1" applyNumberFormat="1" applyFont="1" applyFill="1" applyBorder="1" applyAlignment="1">
      <alignment horizontal="center" vertical="center" wrapText="1"/>
    </xf>
    <xf numFmtId="166" fontId="4" fillId="23" borderId="22" xfId="1" applyNumberFormat="1" applyFont="1" applyFill="1" applyBorder="1" applyAlignment="1">
      <alignment horizontal="center" vertical="center" wrapText="1"/>
    </xf>
    <xf numFmtId="0" fontId="4" fillId="24" borderId="23" xfId="1" applyFont="1" applyFill="1" applyBorder="1" applyAlignment="1">
      <alignment horizontal="center" vertical="center"/>
    </xf>
    <xf numFmtId="0" fontId="4" fillId="23" borderId="22" xfId="1" applyFont="1" applyFill="1" applyBorder="1" applyAlignment="1">
      <alignment horizontal="center" vertical="center"/>
    </xf>
    <xf numFmtId="0" fontId="2" fillId="25" borderId="24" xfId="1" applyFont="1" applyFill="1" applyBorder="1" applyAlignment="1">
      <alignment horizontal="center" vertical="center"/>
    </xf>
    <xf numFmtId="0" fontId="2" fillId="26" borderId="25" xfId="1" applyFont="1" applyFill="1" applyBorder="1" applyAlignment="1">
      <alignment horizontal="center" vertical="center"/>
    </xf>
    <xf numFmtId="0" fontId="2" fillId="27" borderId="26" xfId="1" applyFont="1" applyFill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28" borderId="27" xfId="1" applyFont="1" applyFill="1" applyBorder="1" applyAlignment="1">
      <alignment horizontal="center" vertical="center" wrapText="1"/>
    </xf>
    <xf numFmtId="0" fontId="4" fillId="25" borderId="24" xfId="1" applyFont="1" applyFill="1" applyBorder="1" applyAlignment="1">
      <alignment horizontal="center" vertical="center" wrapText="1"/>
    </xf>
    <xf numFmtId="4" fontId="4" fillId="24" borderId="23" xfId="1" applyNumberFormat="1" applyFont="1" applyFill="1" applyBorder="1" applyAlignment="1">
      <alignment horizontal="center" vertical="center"/>
    </xf>
    <xf numFmtId="4" fontId="4" fillId="23" borderId="22" xfId="1" applyNumberFormat="1" applyFont="1" applyFill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15" xfId="1" applyFont="1" applyBorder="1" applyAlignment="1">
      <alignment horizontal="left" vertical="center"/>
    </xf>
    <xf numFmtId="4" fontId="1" fillId="0" borderId="14" xfId="1" applyNumberFormat="1" applyFont="1" applyBorder="1" applyAlignment="1">
      <alignment horizontal="center" vertical="center"/>
    </xf>
    <xf numFmtId="4" fontId="1" fillId="0" borderId="11" xfId="1" applyNumberFormat="1" applyFont="1" applyBorder="1" applyAlignment="1">
      <alignment horizontal="center" vertical="center"/>
    </xf>
    <xf numFmtId="4" fontId="1" fillId="0" borderId="15" xfId="1" applyNumberFormat="1" applyFont="1" applyBorder="1" applyAlignment="1">
      <alignment horizontal="center" vertical="center"/>
    </xf>
    <xf numFmtId="4" fontId="2" fillId="0" borderId="15" xfId="1" applyNumberFormat="1" applyFont="1" applyBorder="1" applyAlignment="1">
      <alignment vertical="center"/>
    </xf>
    <xf numFmtId="0" fontId="1" fillId="0" borderId="14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4" fontId="2" fillId="0" borderId="8" xfId="1" applyNumberFormat="1" applyFont="1" applyBorder="1" applyAlignment="1">
      <alignment vertical="center"/>
    </xf>
    <xf numFmtId="0" fontId="6" fillId="0" borderId="9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4" fontId="5" fillId="0" borderId="4" xfId="1" applyNumberFormat="1" applyFont="1" applyBorder="1" applyAlignment="1">
      <alignment horizontal="right" vertical="center"/>
    </xf>
    <xf numFmtId="1" fontId="6" fillId="6" borderId="5" xfId="1" applyNumberFormat="1" applyFont="1" applyFill="1" applyBorder="1" applyAlignment="1">
      <alignment horizontal="center" vertical="center"/>
    </xf>
    <xf numFmtId="165" fontId="5" fillId="0" borderId="4" xfId="2" applyFont="1" applyBorder="1" applyAlignment="1">
      <alignment horizontal="right" vertical="center"/>
    </xf>
    <xf numFmtId="165" fontId="1" fillId="0" borderId="4" xfId="2" applyFont="1" applyBorder="1" applyAlignment="1">
      <alignment horizontal="right" vertical="center"/>
    </xf>
    <xf numFmtId="165" fontId="1" fillId="6" borderId="5" xfId="2" applyFont="1" applyFill="1" applyBorder="1" applyAlignment="1">
      <alignment horizontal="center" vertical="center"/>
    </xf>
    <xf numFmtId="165" fontId="1" fillId="0" borderId="4" xfId="2" applyFont="1" applyBorder="1" applyAlignment="1">
      <alignment vertical="center"/>
    </xf>
    <xf numFmtId="4" fontId="4" fillId="6" borderId="5" xfId="2" applyNumberFormat="1" applyFont="1" applyFill="1" applyBorder="1" applyAlignment="1">
      <alignment vertical="center"/>
    </xf>
    <xf numFmtId="4" fontId="5" fillId="6" borderId="5" xfId="2" applyNumberFormat="1" applyFont="1" applyFill="1" applyBorder="1" applyAlignment="1">
      <alignment vertical="center"/>
    </xf>
    <xf numFmtId="0" fontId="3" fillId="0" borderId="14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1" fontId="5" fillId="6" borderId="5" xfId="1" applyNumberFormat="1" applyFont="1" applyFill="1" applyBorder="1" applyAlignment="1">
      <alignment horizontal="center" vertical="center"/>
    </xf>
    <xf numFmtId="0" fontId="1" fillId="0" borderId="14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4" fontId="6" fillId="6" borderId="5" xfId="2" applyNumberFormat="1" applyFont="1" applyFill="1" applyBorder="1" applyAlignment="1">
      <alignment vertical="center"/>
    </xf>
    <xf numFmtId="165" fontId="4" fillId="0" borderId="4" xfId="2" applyFont="1" applyBorder="1" applyAlignment="1">
      <alignment horizontal="right" vertical="center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4" fontId="2" fillId="6" borderId="5" xfId="2" applyNumberFormat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2" fontId="4" fillId="0" borderId="9" xfId="1" applyNumberFormat="1" applyFont="1" applyBorder="1" applyAlignment="1">
      <alignment horizontal="center" vertical="center" wrapText="1"/>
    </xf>
    <xf numFmtId="4" fontId="2" fillId="0" borderId="9" xfId="1" applyNumberFormat="1" applyFont="1" applyBorder="1" applyAlignment="1">
      <alignment horizontal="right" vertical="center" wrapText="1"/>
    </xf>
    <xf numFmtId="4" fontId="3" fillId="0" borderId="9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2" fontId="4" fillId="0" borderId="4" xfId="1" applyNumberFormat="1" applyFont="1" applyBorder="1" applyAlignment="1">
      <alignment horizontal="center" vertical="center" wrapText="1"/>
    </xf>
    <xf numFmtId="4" fontId="2" fillId="0" borderId="17" xfId="1" applyNumberFormat="1" applyFont="1" applyBorder="1" applyAlignment="1">
      <alignment horizontal="right" vertical="center" wrapText="1"/>
    </xf>
    <xf numFmtId="0" fontId="7" fillId="0" borderId="0" xfId="1" applyFont="1" applyAlignment="1">
      <alignment vertical="center"/>
    </xf>
  </cellXfs>
  <cellStyles count="3">
    <cellStyle name="Normal" xfId="0" builtinId="0" customBuiltin="1"/>
    <cellStyle name="Normal 2" xfId="1"/>
    <cellStyle name="Vírgula 2" xfId="2"/>
  </cellStyles>
  <tableStyles count="0"/>
  <extLst>
    <ext uri="smNativeData">
      <pm:charStyles xmlns:pm="smNativeData" id="1675879707" count="1">
        <pm:charStyle name="Normal" fontId="0" Id="1"/>
      </pm:charStyles>
      <pm:colors xmlns:pm="smNativeData" id="1675879707" count="1">
        <pm:color name="Cor 24" rgb="D8D8D8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90000"/>
        </a:solidFill>
        <a:ln w="9525" cap="flat">
          <a:solidFill>
            <a:srgbClr val="400000"/>
          </a:solidFill>
          <a:prstDash val="solid"/>
          <a:headEnd type="none" w="med" len="med"/>
          <a:tailEnd type="none" w="med" len="med"/>
        </a:ln>
        <a:effectLst>
          <a:outerShdw blurRad="63500" dist="37717" dir="2700000" algn="ctr">
            <a:srgbClr val="000000">
              <a:alpha val="74000"/>
            </a:srgbClr>
          </a:outerShdw>
        </a:effectLst>
      </a:spPr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Z103"/>
  <sheetViews>
    <sheetView showGridLines="0" tabSelected="1" view="normal" zoomScale="80" workbookViewId="0">
      <pane ySplit="10" topLeftCell="A91" activePane="bottomLeft" state="frozen"/>
      <selection pane="bottomLeft" activeCell="B3" sqref="B3:X3"/>
    </sheetView>
  </sheetViews>
  <sheetFormatPr defaultRowHeight="16.60"/>
  <cols>
    <col min="1" max="1" width="3.558559" customWidth="1" style="118"/>
    <col min="2" max="2" width="28.558559" customWidth="1" style="118"/>
    <col min="3" max="3" width="9.882883" customWidth="1" style="118"/>
    <col min="4" max="4" width="11.333333" customWidth="1" style="119"/>
    <col min="5" max="5" width="10.441441" customWidth="1" style="118"/>
    <col min="6" max="6" width="17.108108" customWidth="1" style="118"/>
    <col min="7" max="7" width="10.666667" customWidth="1" style="118"/>
    <col min="8" max="8" width="7.216216" customWidth="1" style="118"/>
    <col min="9" max="9" width="1.216216" hidden="1" customWidth="1" style="118">
      <extLst>
        <ext uri="smNativeData">
          <pm:columnDef xmlns:pm="smNativeData" id="1675879707" min="9" max="9" hidden="1" collapsedDB="0" collapsedOL="0"/>
        </ext>
      </extLst>
    </col>
    <col min="10" max="10" width="8.333333" customWidth="1" style="118"/>
    <col min="11" max="11" width="6.666667" hidden="1" customWidth="1" style="118">
      <extLst>
        <ext uri="smNativeData">
          <pm:columnDef xmlns:pm="smNativeData" id="1675879707" min="11" max="11" hidden="1" collapsedDB="0" collapsedOL="0"/>
        </ext>
      </extLst>
    </col>
    <col min="12" max="12" width="9.000000" customWidth="1" style="118"/>
    <col min="13" max="13" width="10.882883" customWidth="1" style="118"/>
    <col min="14" max="14" width="8.558559" customWidth="1" style="118"/>
    <col min="15" max="15" width="7.666667" hidden="1" customWidth="1" style="118">
      <extLst>
        <ext uri="smNativeData">
          <pm:columnDef xmlns:pm="smNativeData" id="1675879707" min="15" max="15" hidden="1" collapsedDB="0" collapsedOL="0"/>
        </ext>
      </extLst>
    </col>
    <col min="16" max="17" width="9.666667" hidden="1" customWidth="1" style="118">
      <extLst>
        <ext uri="smNativeData">
          <pm:columnDef xmlns:pm="smNativeData" id="1675879707" min="16" max="17" hidden="1" collapsedDB="0" collapsedOL="0"/>
        </ext>
      </extLst>
    </col>
    <col min="18" max="18" width="10.558559" customWidth="1" style="118"/>
    <col min="19" max="19" width="9.774775" customWidth="1" style="118"/>
    <col min="20" max="20" width="12.882883" customWidth="1" style="118"/>
    <col min="21" max="21" width="7.558559" customWidth="1" style="118"/>
    <col min="22" max="22" width="8.441441" customWidth="1" style="118"/>
    <col min="23" max="23" width="7.000000" customWidth="1" style="118"/>
    <col min="24" max="24" width="11.882883" customWidth="1" style="118"/>
    <col min="25" max="25" width="10.882883" customWidth="1" style="3"/>
    <col min="26" max="16384" width="9.108108" style="3"/>
  </cols>
  <sheetData>
    <row r="1" spans="1:24" s="6" customFormat="1">
      <c r="A1" s="120"/>
      <c r="B1" s="121" t="s">
        <v>0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</row>
    <row r="2" spans="1:24" s="6" customFormat="1">
      <c r="A2" s="120"/>
      <c r="B2" s="121" t="s">
        <v>1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</row>
    <row r="3" spans="1:24" s="6" customFormat="1">
      <c r="A3" s="120"/>
      <c r="B3" s="83" t="s">
        <v>2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</row>
    <row r="4" spans="1:24" s="6" customFormat="1" ht="15" customHeight="1">
      <c r="A4" s="122" t="s">
        <v>3</v>
      </c>
      <c r="B4" s="123"/>
      <c r="C4" s="123"/>
      <c r="D4" s="124"/>
      <c r="E4" s="125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7"/>
      <c r="X4" s="128">
        <f>SUM(X64)</f>
        <v>1676.00396552000007</v>
      </c>
    </row>
    <row r="5" spans="1:24" s="6" customFormat="1" ht="15" customHeight="1">
      <c r="A5" s="122" t="s">
        <v>4</v>
      </c>
      <c r="B5" s="123"/>
      <c r="C5" s="123"/>
      <c r="D5" s="124"/>
      <c r="E5" s="125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7"/>
      <c r="X5" s="128">
        <f>SUM(X89)</f>
        <v>0</v>
      </c>
    </row>
    <row r="6" spans="1:24" s="6" customFormat="1" ht="15" customHeight="1">
      <c r="A6" s="122" t="s">
        <v>5</v>
      </c>
      <c r="B6" s="123"/>
      <c r="C6" s="123"/>
      <c r="D6" s="124"/>
      <c r="E6" s="125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7"/>
      <c r="X6" s="128">
        <f>SUM(X95)</f>
        <v>0</v>
      </c>
    </row>
    <row r="7" spans="1:24" s="6" customFormat="1" ht="15" customHeight="1">
      <c r="A7" s="129" t="s">
        <v>6</v>
      </c>
      <c r="B7" s="130"/>
      <c r="C7" s="130"/>
      <c r="D7" s="131"/>
      <c r="E7" s="129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1"/>
      <c r="X7" s="132">
        <f>SUM(X4:X6)</f>
        <v>1676.00396552000007</v>
      </c>
    </row>
    <row r="8" spans="1:24" s="6" customFormat="1" ht="12" customHeight="1">
      <c r="A8" s="133" t="s">
        <v>7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</row>
    <row r="9" spans="1:24" ht="17.40" customHeight="1">
      <c r="A9" s="81" t="s">
        <v>8</v>
      </c>
      <c r="B9" s="115" t="s">
        <v>9</v>
      </c>
      <c r="C9" s="115" t="s">
        <v>10</v>
      </c>
      <c r="D9" s="22" t="s">
        <v>11</v>
      </c>
      <c r="E9" s="22" t="s">
        <v>12</v>
      </c>
      <c r="F9" s="22" t="s">
        <v>13</v>
      </c>
      <c r="G9" s="22" t="s">
        <v>14</v>
      </c>
      <c r="H9" s="22"/>
      <c r="I9" s="134"/>
      <c r="J9" s="113"/>
      <c r="K9" s="81"/>
      <c r="L9" s="113"/>
      <c r="M9" s="22" t="s">
        <v>15</v>
      </c>
      <c r="N9" s="22" t="s">
        <v>16</v>
      </c>
      <c r="O9" s="22"/>
      <c r="P9" s="117"/>
      <c r="Q9" s="113"/>
      <c r="R9" s="22" t="s">
        <v>17</v>
      </c>
      <c r="S9" s="22" t="s">
        <v>18</v>
      </c>
      <c r="T9" s="113" t="s">
        <v>19</v>
      </c>
      <c r="U9" s="113"/>
      <c r="V9" s="113"/>
      <c r="W9" s="113"/>
      <c r="X9" s="22" t="s">
        <v>20</v>
      </c>
    </row>
    <row r="10" spans="1:24" ht="12" customHeight="1">
      <c r="A10" s="82"/>
      <c r="B10" s="116"/>
      <c r="C10" s="116"/>
      <c r="D10" s="16"/>
      <c r="E10" s="16"/>
      <c r="F10" s="16"/>
      <c r="G10" s="16"/>
      <c r="H10" s="16"/>
      <c r="I10" s="81"/>
      <c r="J10" s="114"/>
      <c r="K10" s="82"/>
      <c r="L10" s="114"/>
      <c r="M10" s="16"/>
      <c r="N10" s="16"/>
      <c r="O10" s="16"/>
      <c r="P10" s="22"/>
      <c r="Q10" s="114"/>
      <c r="R10" s="16"/>
      <c r="S10" s="16"/>
      <c r="T10" s="114"/>
      <c r="U10" s="114"/>
      <c r="V10" s="114"/>
      <c r="W10" s="114"/>
      <c r="X10" s="16"/>
    </row>
    <row r="11" spans="1:24" ht="13.05" customHeight="1">
      <c r="A11" s="8" t="n">
        <v>1</v>
      </c>
      <c r="B11" s="65" t="s">
        <v>21</v>
      </c>
      <c r="C11" s="11" t="s">
        <v>22</v>
      </c>
      <c r="D11" s="9" t="n">
        <v>44823</v>
      </c>
      <c r="E11" s="10" t="n">
        <v>44</v>
      </c>
      <c r="F11" s="27" t="n">
        <v>0</v>
      </c>
      <c r="G11" s="28">
        <f>SUM(F11*33.33%)</f>
        <v>0</v>
      </c>
      <c r="H11" s="27"/>
      <c r="I11" s="27"/>
      <c r="J11" s="27"/>
      <c r="K11" s="27"/>
      <c r="L11" s="27"/>
      <c r="M11" s="27">
        <f>SUM(F11+G11)</f>
        <v>0</v>
      </c>
      <c r="N11" s="27">
        <f>SUM(M11*9%)</f>
        <v>0</v>
      </c>
      <c r="O11" s="72"/>
      <c r="P11" s="29"/>
      <c r="Q11" s="27"/>
      <c r="R11" s="66">
        <f>SUM(M11-N11-O11)</f>
        <v>0</v>
      </c>
      <c r="S11" s="27">
        <f>SUM(M11*8%)</f>
        <v>0</v>
      </c>
      <c r="T11" s="27">
        <f>SUM(M11*28%)</f>
        <v>0</v>
      </c>
      <c r="U11" s="27"/>
      <c r="V11" s="30"/>
      <c r="W11" s="27"/>
      <c r="X11" s="74">
        <f>SUM(N11:U11)</f>
        <v>0</v>
      </c>
    </row>
    <row r="12" spans="1:24" ht="13.05" customHeight="1">
      <c r="A12" s="8" t="n">
        <v>2</v>
      </c>
      <c r="B12" s="65" t="s">
        <v>23</v>
      </c>
      <c r="C12" s="11" t="s">
        <v>22</v>
      </c>
      <c r="D12" s="9" t="n">
        <v>44881</v>
      </c>
      <c r="E12" s="10" t="n">
        <v>44</v>
      </c>
      <c r="F12" s="27" t="n">
        <v>0</v>
      </c>
      <c r="G12" s="28" t="n">
        <v>0</v>
      </c>
      <c r="H12" s="27"/>
      <c r="I12" s="27"/>
      <c r="J12" s="27"/>
      <c r="K12" s="27"/>
      <c r="L12" s="27"/>
      <c r="M12" s="27" t="n">
        <v>0</v>
      </c>
      <c r="N12" s="27" t="n">
        <v>0</v>
      </c>
      <c r="O12" s="72"/>
      <c r="P12" s="29"/>
      <c r="Q12" s="27"/>
      <c r="R12" s="66" t="n">
        <v>0</v>
      </c>
      <c r="S12" s="27"/>
      <c r="T12" s="27"/>
      <c r="U12" s="27"/>
      <c r="V12" s="30"/>
      <c r="W12" s="27"/>
      <c r="X12" s="74">
        <f>SUM(N12:U12)</f>
        <v>0</v>
      </c>
    </row>
    <row r="13" spans="1:24" ht="13.05" customHeight="1">
      <c r="A13" s="8" t="n">
        <v>3</v>
      </c>
      <c r="B13" s="65" t="s">
        <v>24</v>
      </c>
      <c r="C13" s="11" t="s">
        <v>22</v>
      </c>
      <c r="D13" s="9" t="n">
        <v>44683</v>
      </c>
      <c r="E13" s="10" t="n">
        <v>44</v>
      </c>
      <c r="F13" s="27" t="n">
        <v>0</v>
      </c>
      <c r="G13" s="28" t="n">
        <v>0</v>
      </c>
      <c r="H13" s="27"/>
      <c r="I13" s="27"/>
      <c r="J13" s="27"/>
      <c r="K13" s="27"/>
      <c r="L13" s="27"/>
      <c r="M13" s="27" t="n">
        <v>0</v>
      </c>
      <c r="N13" s="27" t="n">
        <v>0</v>
      </c>
      <c r="O13" s="72"/>
      <c r="P13" s="29"/>
      <c r="Q13" s="27"/>
      <c r="R13" s="66" t="n">
        <v>0</v>
      </c>
      <c r="S13" s="27"/>
      <c r="T13" s="27"/>
      <c r="U13" s="27"/>
      <c r="V13" s="30"/>
      <c r="W13" s="27"/>
      <c r="X13" s="74">
        <f>SUM(N13:U13)</f>
        <v>0</v>
      </c>
    </row>
    <row r="14" spans="1:24" ht="13.05" customHeight="1">
      <c r="A14" s="8" t="n">
        <v>4</v>
      </c>
      <c r="B14" s="12" t="s">
        <v>25</v>
      </c>
      <c r="C14" s="11" t="s">
        <v>26</v>
      </c>
      <c r="D14" s="9" t="n">
        <v>36740</v>
      </c>
      <c r="E14" s="10" t="n">
        <v>44</v>
      </c>
      <c r="F14" s="27" t="n">
        <v>0</v>
      </c>
      <c r="G14" s="28" t="n">
        <v>0</v>
      </c>
      <c r="H14" s="27"/>
      <c r="I14" s="27"/>
      <c r="J14" s="27"/>
      <c r="K14" s="27"/>
      <c r="L14" s="27"/>
      <c r="M14" s="27" t="n">
        <v>0</v>
      </c>
      <c r="N14" s="27" t="n">
        <v>0</v>
      </c>
      <c r="O14" s="72"/>
      <c r="P14" s="29"/>
      <c r="Q14" s="27"/>
      <c r="R14" s="66">
        <f>G14-SUM(N14:Q14)</f>
        <v>0</v>
      </c>
      <c r="S14" s="27"/>
      <c r="T14" s="27"/>
      <c r="U14" s="27"/>
      <c r="V14" s="30"/>
      <c r="W14" s="27"/>
      <c r="X14" s="74">
        <f>SUM(N14:U14)</f>
        <v>0</v>
      </c>
    </row>
    <row r="15" spans="1:26" ht="13.05" customHeight="1">
      <c r="A15" s="8" t="n">
        <v>5</v>
      </c>
      <c r="B15" s="12" t="s">
        <v>27</v>
      </c>
      <c r="C15" s="11" t="s">
        <v>22</v>
      </c>
      <c r="D15" s="9" t="n">
        <v>44593</v>
      </c>
      <c r="E15" s="10" t="n">
        <v>44</v>
      </c>
      <c r="F15" s="27" t="n">
        <v>0</v>
      </c>
      <c r="G15" s="28" t="n">
        <v>0</v>
      </c>
      <c r="H15" s="27"/>
      <c r="I15" s="27"/>
      <c r="J15" s="27"/>
      <c r="K15" s="27"/>
      <c r="L15" s="27"/>
      <c r="M15" s="27" t="n">
        <v>0</v>
      </c>
      <c r="N15" s="27" t="n">
        <v>0</v>
      </c>
      <c r="O15" s="72"/>
      <c r="P15" s="29"/>
      <c r="Q15" s="27"/>
      <c r="R15" s="66" t="n">
        <v>0</v>
      </c>
      <c r="S15" s="27"/>
      <c r="T15" s="27"/>
      <c r="U15" s="27"/>
      <c r="V15" s="30"/>
      <c r="W15" s="27"/>
      <c r="X15" s="74">
        <f>SUM(N15:U15)</f>
        <v>0</v>
      </c>
      <c r="Y15" s="5"/>
      <c r="Z15" s="7"/>
    </row>
    <row r="16" spans="1:26" ht="13.05" customHeight="1">
      <c r="A16" s="8" t="n">
        <v>6</v>
      </c>
      <c r="B16" s="12" t="s">
        <v>28</v>
      </c>
      <c r="C16" s="11" t="s">
        <v>29</v>
      </c>
      <c r="D16" s="9" t="n">
        <v>44795</v>
      </c>
      <c r="E16" s="10" t="n">
        <v>44</v>
      </c>
      <c r="F16" s="27" t="n">
        <v>0</v>
      </c>
      <c r="G16" s="28" t="n">
        <v>0</v>
      </c>
      <c r="H16" s="27"/>
      <c r="I16" s="27"/>
      <c r="J16" s="27"/>
      <c r="K16" s="27"/>
      <c r="L16" s="27"/>
      <c r="M16" s="27" t="n">
        <v>0</v>
      </c>
      <c r="N16" s="27" t="n">
        <v>0</v>
      </c>
      <c r="O16" s="72"/>
      <c r="P16" s="29"/>
      <c r="Q16" s="27"/>
      <c r="R16" s="66">
        <f>G16-SUM(N16:Q16)+M16</f>
        <v>0</v>
      </c>
      <c r="S16" s="27"/>
      <c r="T16" s="27"/>
      <c r="U16" s="27"/>
      <c r="V16" s="30"/>
      <c r="W16" s="27"/>
      <c r="X16" s="74">
        <f>SUM(N16:U16)</f>
        <v>0</v>
      </c>
      <c r="Y16" s="5"/>
      <c r="Z16" s="7"/>
    </row>
    <row r="17" spans="1:26" ht="13.05" customHeight="1">
      <c r="A17" s="8" t="n">
        <v>7</v>
      </c>
      <c r="B17" s="12" t="s">
        <v>30</v>
      </c>
      <c r="C17" s="11" t="s">
        <v>22</v>
      </c>
      <c r="D17" s="9" t="n">
        <v>44805</v>
      </c>
      <c r="E17" s="10" t="n">
        <v>44</v>
      </c>
      <c r="F17" s="27" t="n">
        <v>0</v>
      </c>
      <c r="G17" s="28" t="n">
        <v>0</v>
      </c>
      <c r="H17" s="27"/>
      <c r="I17" s="27"/>
      <c r="J17" s="27"/>
      <c r="K17" s="27"/>
      <c r="L17" s="27"/>
      <c r="M17" s="27" t="n">
        <v>0</v>
      </c>
      <c r="N17" s="27" t="n">
        <v>0</v>
      </c>
      <c r="O17" s="72"/>
      <c r="P17" s="29"/>
      <c r="Q17" s="27"/>
      <c r="R17" s="66" t="n">
        <v>0</v>
      </c>
      <c r="S17" s="27"/>
      <c r="T17" s="27"/>
      <c r="U17" s="27"/>
      <c r="V17" s="30"/>
      <c r="W17" s="27"/>
      <c r="X17" s="74">
        <f>SUM(N17:U17)</f>
        <v>0</v>
      </c>
      <c r="Y17" s="5"/>
      <c r="Z17" s="7"/>
    </row>
    <row r="18" spans="1:26" ht="13.05" customHeight="1">
      <c r="A18" s="8" t="n">
        <v>8</v>
      </c>
      <c r="B18" s="12" t="s">
        <v>31</v>
      </c>
      <c r="C18" s="11" t="s">
        <v>29</v>
      </c>
      <c r="D18" s="9" t="n">
        <v>44691</v>
      </c>
      <c r="E18" s="10" t="n">
        <v>44</v>
      </c>
      <c r="F18" s="27" t="n">
        <v>0</v>
      </c>
      <c r="G18" s="28" t="n">
        <v>0</v>
      </c>
      <c r="H18" s="27"/>
      <c r="I18" s="27"/>
      <c r="J18" s="27"/>
      <c r="K18" s="27"/>
      <c r="L18" s="27"/>
      <c r="M18" s="27" t="n">
        <v>0</v>
      </c>
      <c r="N18" s="27" t="n">
        <v>0</v>
      </c>
      <c r="O18" s="72"/>
      <c r="P18" s="29"/>
      <c r="Q18" s="27"/>
      <c r="R18" s="66">
        <f>G18-SUM(N18:Q18)+M18</f>
        <v>0</v>
      </c>
      <c r="S18" s="27"/>
      <c r="T18" s="27"/>
      <c r="U18" s="27"/>
      <c r="V18" s="30"/>
      <c r="W18" s="27"/>
      <c r="X18" s="74">
        <f>SUM(N18:U18)</f>
        <v>0</v>
      </c>
      <c r="Y18" s="5"/>
      <c r="Z18" s="7"/>
    </row>
    <row r="19" spans="1:26" ht="13.05" customHeight="1">
      <c r="A19" s="8" t="n">
        <v>9</v>
      </c>
      <c r="B19" s="12" t="s">
        <v>32</v>
      </c>
      <c r="C19" s="11" t="s">
        <v>33</v>
      </c>
      <c r="D19" s="9" t="n">
        <v>43530</v>
      </c>
      <c r="E19" s="10" t="s">
        <v>34</v>
      </c>
      <c r="F19" s="27" t="n">
        <v>0</v>
      </c>
      <c r="G19" s="28" t="n">
        <v>0</v>
      </c>
      <c r="H19" s="27"/>
      <c r="I19" s="27"/>
      <c r="J19" s="27"/>
      <c r="K19" s="27"/>
      <c r="L19" s="27"/>
      <c r="M19" s="27" t="n">
        <v>0</v>
      </c>
      <c r="N19" s="27" t="n">
        <v>0</v>
      </c>
      <c r="O19" s="73"/>
      <c r="P19" s="29"/>
      <c r="Q19" s="27"/>
      <c r="R19" s="66">
        <f>G19-SUM(N19:Q19)+M19</f>
        <v>0</v>
      </c>
      <c r="S19" s="27"/>
      <c r="T19" s="27"/>
      <c r="U19" s="27"/>
      <c r="V19" s="30"/>
      <c r="W19" s="27"/>
      <c r="X19" s="74">
        <f>SUM(N19:U19)</f>
        <v>0</v>
      </c>
      <c r="Y19" s="5"/>
      <c r="Z19" s="7"/>
    </row>
    <row r="20" spans="1:26" ht="13.05" customHeight="1">
      <c r="A20" s="8" t="n">
        <v>10</v>
      </c>
      <c r="B20" s="12" t="s">
        <v>35</v>
      </c>
      <c r="C20" s="11" t="s">
        <v>36</v>
      </c>
      <c r="D20" s="9" t="n">
        <v>37987</v>
      </c>
      <c r="E20" s="10" t="s">
        <v>37</v>
      </c>
      <c r="F20" s="27" t="n">
        <v>0</v>
      </c>
      <c r="G20" s="28" t="n">
        <v>0</v>
      </c>
      <c r="H20" s="27"/>
      <c r="I20" s="27"/>
      <c r="J20" s="27"/>
      <c r="K20" s="27"/>
      <c r="L20" s="27"/>
      <c r="M20" s="27" t="n">
        <v>0</v>
      </c>
      <c r="N20" s="27" t="n">
        <v>0</v>
      </c>
      <c r="O20" s="73"/>
      <c r="P20" s="29"/>
      <c r="Q20" s="27"/>
      <c r="R20" s="66">
        <f>G20-SUM(N20:Q20)+M20</f>
        <v>0</v>
      </c>
      <c r="S20" s="27"/>
      <c r="T20" s="27"/>
      <c r="U20" s="27"/>
      <c r="V20" s="30"/>
      <c r="W20" s="27"/>
      <c r="X20" s="74">
        <f>SUM(N20:U20)</f>
        <v>0</v>
      </c>
      <c r="Y20" s="5"/>
      <c r="Z20" s="7"/>
    </row>
    <row r="21" spans="1:26" ht="13.05" customHeight="1">
      <c r="A21" s="8" t="n">
        <v>11</v>
      </c>
      <c r="B21" s="12" t="s">
        <v>38</v>
      </c>
      <c r="C21" s="11" t="s">
        <v>22</v>
      </c>
      <c r="D21" s="9" t="n">
        <v>44627</v>
      </c>
      <c r="E21" s="10" t="n">
        <v>44</v>
      </c>
      <c r="F21" s="27" t="n">
        <v>0</v>
      </c>
      <c r="G21" s="28" t="n">
        <v>0</v>
      </c>
      <c r="H21" s="27"/>
      <c r="I21" s="27"/>
      <c r="J21" s="27"/>
      <c r="K21" s="27"/>
      <c r="L21" s="27"/>
      <c r="M21" s="27" t="n">
        <v>0</v>
      </c>
      <c r="N21" s="27" t="n">
        <v>0</v>
      </c>
      <c r="O21" s="72"/>
      <c r="P21" s="29"/>
      <c r="Q21" s="27"/>
      <c r="R21" s="66" t="n">
        <v>0</v>
      </c>
      <c r="S21" s="27"/>
      <c r="T21" s="27"/>
      <c r="U21" s="27"/>
      <c r="V21" s="30"/>
      <c r="W21" s="27"/>
      <c r="X21" s="74">
        <f>SUM(N21:U21)</f>
        <v>0</v>
      </c>
      <c r="Y21" s="5"/>
      <c r="Z21" s="7"/>
    </row>
    <row r="22" spans="1:26" ht="13.05" customHeight="1">
      <c r="A22" s="8" t="n">
        <v>12</v>
      </c>
      <c r="B22" s="12" t="s">
        <v>39</v>
      </c>
      <c r="C22" s="11" t="s">
        <v>36</v>
      </c>
      <c r="D22" s="9" t="n">
        <v>38275</v>
      </c>
      <c r="E22" s="10" t="s">
        <v>37</v>
      </c>
      <c r="F22" s="27" t="n">
        <v>0</v>
      </c>
      <c r="G22" s="28" t="n">
        <v>0</v>
      </c>
      <c r="H22" s="27"/>
      <c r="I22" s="27"/>
      <c r="J22" s="27"/>
      <c r="K22" s="27"/>
      <c r="L22" s="27"/>
      <c r="M22" s="27" t="n">
        <v>0</v>
      </c>
      <c r="N22" s="27" t="n">
        <v>0</v>
      </c>
      <c r="O22" s="73"/>
      <c r="P22" s="29"/>
      <c r="Q22" s="27"/>
      <c r="R22" s="66">
        <f>G22-SUM(N22:Q22)+M22</f>
        <v>0</v>
      </c>
      <c r="S22" s="27"/>
      <c r="T22" s="27"/>
      <c r="U22" s="27"/>
      <c r="V22" s="30"/>
      <c r="W22" s="27"/>
      <c r="X22" s="74">
        <f>SUM(N22:U22)</f>
        <v>0</v>
      </c>
      <c r="Y22" s="5"/>
      <c r="Z22" s="7"/>
    </row>
    <row r="23" spans="1:26" ht="13.05" customHeight="1">
      <c r="A23" s="8" t="n">
        <v>13</v>
      </c>
      <c r="B23" s="12" t="s">
        <v>40</v>
      </c>
      <c r="C23" s="11" t="s">
        <v>41</v>
      </c>
      <c r="D23" s="9" t="n">
        <v>44683</v>
      </c>
      <c r="E23" s="10" t="n">
        <v>44</v>
      </c>
      <c r="F23" s="27" t="n">
        <v>0</v>
      </c>
      <c r="G23" s="28" t="n">
        <v>0</v>
      </c>
      <c r="H23" s="27"/>
      <c r="I23" s="27"/>
      <c r="J23" s="27"/>
      <c r="K23" s="27"/>
      <c r="L23" s="27"/>
      <c r="M23" s="27" t="n">
        <v>0</v>
      </c>
      <c r="N23" s="27" t="n">
        <v>0</v>
      </c>
      <c r="O23" s="72"/>
      <c r="P23" s="29"/>
      <c r="Q23" s="27"/>
      <c r="R23" s="66">
        <f>G23-SUM(N23:Q23)</f>
        <v>0</v>
      </c>
      <c r="S23" s="27"/>
      <c r="T23" s="27"/>
      <c r="U23" s="27"/>
      <c r="V23" s="30"/>
      <c r="W23" s="27"/>
      <c r="X23" s="74">
        <f>SUM(N23:U23)</f>
        <v>0</v>
      </c>
      <c r="Y23" s="5"/>
      <c r="Z23" s="7"/>
    </row>
    <row r="24" spans="1:26" ht="13.05" customHeight="1">
      <c r="A24" s="8" t="n">
        <v>14</v>
      </c>
      <c r="B24" s="12" t="s">
        <v>42</v>
      </c>
      <c r="C24" s="11" t="s">
        <v>22</v>
      </c>
      <c r="D24" s="9" t="n">
        <v>44459</v>
      </c>
      <c r="E24" s="10" t="n">
        <v>44</v>
      </c>
      <c r="F24" s="27" t="n">
        <v>0</v>
      </c>
      <c r="G24" s="28" t="n">
        <v>0</v>
      </c>
      <c r="H24" s="27"/>
      <c r="I24" s="27"/>
      <c r="J24" s="27"/>
      <c r="K24" s="27"/>
      <c r="L24" s="27"/>
      <c r="M24" s="27" t="n">
        <v>0</v>
      </c>
      <c r="N24" s="27" t="n">
        <v>0</v>
      </c>
      <c r="O24" s="72"/>
      <c r="P24" s="29"/>
      <c r="Q24" s="27"/>
      <c r="R24" s="66" t="n">
        <v>0</v>
      </c>
      <c r="S24" s="27"/>
      <c r="T24" s="27"/>
      <c r="U24" s="27"/>
      <c r="V24" s="30"/>
      <c r="W24" s="27"/>
      <c r="X24" s="74">
        <f>SUM(N24:U24)</f>
        <v>0</v>
      </c>
      <c r="Y24" s="5"/>
      <c r="Z24" s="7"/>
    </row>
    <row r="25" spans="1:26" ht="13.05" customHeight="1">
      <c r="A25" s="8" t="n">
        <v>15</v>
      </c>
      <c r="B25" s="12" t="s">
        <v>43</v>
      </c>
      <c r="C25" s="11" t="s">
        <v>44</v>
      </c>
      <c r="D25" s="9" t="n">
        <v>36374</v>
      </c>
      <c r="E25" s="10" t="n">
        <v>44</v>
      </c>
      <c r="F25" s="27" t="n">
        <v>0</v>
      </c>
      <c r="G25" s="28" t="n">
        <v>0</v>
      </c>
      <c r="H25" s="27"/>
      <c r="I25" s="27"/>
      <c r="J25" s="27"/>
      <c r="K25" s="27"/>
      <c r="L25" s="27"/>
      <c r="M25" s="27" t="n">
        <v>0</v>
      </c>
      <c r="N25" s="27" t="n">
        <v>0</v>
      </c>
      <c r="O25" s="72"/>
      <c r="P25" s="29"/>
      <c r="Q25" s="27"/>
      <c r="R25" s="66">
        <f>G25-SUM(N25:Q25)</f>
        <v>0</v>
      </c>
      <c r="S25" s="27"/>
      <c r="T25" s="27"/>
      <c r="U25" s="27"/>
      <c r="V25" s="30"/>
      <c r="W25" s="27"/>
      <c r="X25" s="74">
        <f>SUM(N25:U25)</f>
        <v>0</v>
      </c>
      <c r="Y25" s="5"/>
      <c r="Z25" s="7"/>
    </row>
    <row r="26" spans="1:26" ht="13.05" customHeight="1">
      <c r="A26" s="8" t="n">
        <v>16</v>
      </c>
      <c r="B26" s="12" t="s">
        <v>45</v>
      </c>
      <c r="C26" s="11" t="s">
        <v>46</v>
      </c>
      <c r="D26" s="9" t="n">
        <v>44837</v>
      </c>
      <c r="E26" s="10" t="n">
        <v>44</v>
      </c>
      <c r="F26" s="27" t="n">
        <v>0</v>
      </c>
      <c r="G26" s="28" t="n">
        <v>0</v>
      </c>
      <c r="H26" s="27"/>
      <c r="I26" s="27"/>
      <c r="J26" s="27"/>
      <c r="K26" s="27"/>
      <c r="L26" s="27"/>
      <c r="M26" s="27" t="n">
        <v>0</v>
      </c>
      <c r="N26" s="27" t="n">
        <v>0</v>
      </c>
      <c r="O26" s="72"/>
      <c r="P26" s="29"/>
      <c r="Q26" s="27"/>
      <c r="R26" s="66">
        <f>G26-SUM(N26:Q26)+M26</f>
        <v>0</v>
      </c>
      <c r="S26" s="27"/>
      <c r="T26" s="27"/>
      <c r="U26" s="27"/>
      <c r="V26" s="30"/>
      <c r="W26" s="27"/>
      <c r="X26" s="74">
        <f>SUM(N26:U26)</f>
        <v>0</v>
      </c>
      <c r="Y26" s="5"/>
      <c r="Z26" s="7"/>
    </row>
    <row r="27" spans="1:26" ht="13.05" customHeight="1">
      <c r="A27" s="8" t="n">
        <v>17</v>
      </c>
      <c r="B27" s="12" t="s">
        <v>47</v>
      </c>
      <c r="C27" s="11" t="s">
        <v>46</v>
      </c>
      <c r="D27" s="9" t="n">
        <v>42309</v>
      </c>
      <c r="E27" s="10" t="n">
        <v>44</v>
      </c>
      <c r="F27" s="27" t="n">
        <v>0</v>
      </c>
      <c r="G27" s="28" t="n">
        <v>0</v>
      </c>
      <c r="H27" s="27"/>
      <c r="I27" s="27"/>
      <c r="J27" s="27"/>
      <c r="K27" s="27"/>
      <c r="L27" s="27"/>
      <c r="M27" s="27" t="n">
        <v>0</v>
      </c>
      <c r="N27" s="27" t="n">
        <v>0</v>
      </c>
      <c r="O27" s="72"/>
      <c r="P27" s="29"/>
      <c r="Q27" s="27"/>
      <c r="R27" s="66" t="n">
        <v>0</v>
      </c>
      <c r="S27" s="27"/>
      <c r="T27" s="27"/>
      <c r="U27" s="27"/>
      <c r="V27" s="30"/>
      <c r="W27" s="27"/>
      <c r="X27" s="74">
        <f>SUM(N27:U27)</f>
        <v>0</v>
      </c>
      <c r="Y27" s="5"/>
      <c r="Z27" s="7"/>
    </row>
    <row r="28" spans="1:26" ht="13.05" customHeight="1">
      <c r="A28" s="8" t="n">
        <v>18</v>
      </c>
      <c r="B28" s="12" t="s">
        <v>48</v>
      </c>
      <c r="C28" s="11" t="s">
        <v>22</v>
      </c>
      <c r="D28" s="9" t="n">
        <v>44740</v>
      </c>
      <c r="E28" s="10" t="n">
        <v>44</v>
      </c>
      <c r="F28" s="27" t="n">
        <v>0</v>
      </c>
      <c r="G28" s="28" t="n">
        <v>0</v>
      </c>
      <c r="H28" s="27"/>
      <c r="I28" s="27"/>
      <c r="J28" s="27"/>
      <c r="K28" s="27"/>
      <c r="L28" s="27"/>
      <c r="M28" s="27" t="n">
        <v>0</v>
      </c>
      <c r="N28" s="27" t="n">
        <v>0</v>
      </c>
      <c r="O28" s="72"/>
      <c r="P28" s="29"/>
      <c r="Q28" s="27"/>
      <c r="R28" s="66">
        <f>G28-SUM(N28:Q28)+M28</f>
        <v>0</v>
      </c>
      <c r="S28" s="27"/>
      <c r="T28" s="27"/>
      <c r="U28" s="27"/>
      <c r="V28" s="30"/>
      <c r="W28" s="27"/>
      <c r="X28" s="74">
        <f>SUM(N28:U28)</f>
        <v>0</v>
      </c>
      <c r="Y28" s="5"/>
      <c r="Z28" s="7"/>
    </row>
    <row r="29" spans="1:24" ht="13.05" customHeight="1">
      <c r="A29" s="8" t="n">
        <v>19</v>
      </c>
      <c r="B29" s="12" t="s">
        <v>49</v>
      </c>
      <c r="C29" s="11" t="s">
        <v>22</v>
      </c>
      <c r="D29" s="9" t="n">
        <v>44641</v>
      </c>
      <c r="E29" s="10" t="n">
        <v>44</v>
      </c>
      <c r="F29" s="27" t="n">
        <v>0</v>
      </c>
      <c r="G29" s="28" t="n">
        <v>0</v>
      </c>
      <c r="H29" s="27"/>
      <c r="I29" s="27"/>
      <c r="J29" s="27"/>
      <c r="K29" s="27"/>
      <c r="L29" s="27"/>
      <c r="M29" s="27" t="n">
        <v>0</v>
      </c>
      <c r="N29" s="27" t="n">
        <v>0</v>
      </c>
      <c r="O29" s="72"/>
      <c r="P29" s="29"/>
      <c r="Q29" s="27"/>
      <c r="R29" s="66" t="n">
        <v>0</v>
      </c>
      <c r="S29" s="27"/>
      <c r="T29" s="27"/>
      <c r="U29" s="27"/>
      <c r="V29" s="30"/>
      <c r="W29" s="27"/>
      <c r="X29" s="74">
        <f>SUM(N29:U29)</f>
        <v>0</v>
      </c>
    </row>
    <row r="30" spans="1:24" ht="13.05" customHeight="1">
      <c r="A30" s="8" t="n">
        <v>20</v>
      </c>
      <c r="B30" s="12" t="s">
        <v>50</v>
      </c>
      <c r="C30" s="11" t="s">
        <v>29</v>
      </c>
      <c r="D30" s="9" t="n">
        <v>44781</v>
      </c>
      <c r="E30" s="10" t="n">
        <v>44</v>
      </c>
      <c r="F30" s="27" t="n">
        <v>0</v>
      </c>
      <c r="G30" s="28" t="n">
        <v>0</v>
      </c>
      <c r="H30" s="27"/>
      <c r="I30" s="27"/>
      <c r="J30" s="27"/>
      <c r="K30" s="27"/>
      <c r="L30" s="27"/>
      <c r="M30" s="27" t="n">
        <v>0</v>
      </c>
      <c r="N30" s="27" t="n">
        <v>0</v>
      </c>
      <c r="O30" s="72"/>
      <c r="P30" s="29"/>
      <c r="Q30" s="27"/>
      <c r="R30" s="66">
        <f>G30-SUM(N30:Q30)</f>
        <v>0</v>
      </c>
      <c r="S30" s="27"/>
      <c r="T30" s="27"/>
      <c r="U30" s="27"/>
      <c r="V30" s="30"/>
      <c r="W30" s="27"/>
      <c r="X30" s="74">
        <f>SUM(N30:U30)</f>
        <v>0</v>
      </c>
    </row>
    <row r="31" spans="1:24" ht="13.05" customHeight="1">
      <c r="A31" s="8" t="n">
        <v>21</v>
      </c>
      <c r="B31" s="12" t="s">
        <v>51</v>
      </c>
      <c r="C31" s="11" t="s">
        <v>29</v>
      </c>
      <c r="D31" s="9" t="n">
        <v>37662</v>
      </c>
      <c r="E31" s="10" t="n">
        <v>44</v>
      </c>
      <c r="F31" s="27" t="n">
        <v>0</v>
      </c>
      <c r="G31" s="28" t="n">
        <v>0</v>
      </c>
      <c r="H31" s="27"/>
      <c r="I31" s="27"/>
      <c r="J31" s="27"/>
      <c r="K31" s="27"/>
      <c r="L31" s="27"/>
      <c r="M31" s="27" t="n">
        <v>0</v>
      </c>
      <c r="N31" s="27" t="n">
        <v>0</v>
      </c>
      <c r="O31" s="72"/>
      <c r="P31" s="29"/>
      <c r="Q31" s="27"/>
      <c r="R31" s="66">
        <f>G31-SUM(N31:Q31)</f>
        <v>0</v>
      </c>
      <c r="S31" s="27"/>
      <c r="T31" s="27"/>
      <c r="U31" s="27"/>
      <c r="V31" s="30"/>
      <c r="W31" s="27"/>
      <c r="X31" s="74">
        <f>SUM(N31:U31)</f>
        <v>0</v>
      </c>
    </row>
    <row r="32" spans="1:24" ht="13.05" customHeight="1">
      <c r="A32" s="8" t="n">
        <v>22</v>
      </c>
      <c r="B32" s="12" t="s">
        <v>52</v>
      </c>
      <c r="C32" s="11" t="s">
        <v>22</v>
      </c>
      <c r="D32" s="9" t="n">
        <v>44606</v>
      </c>
      <c r="E32" s="10" t="n">
        <v>44</v>
      </c>
      <c r="F32" s="27" t="n">
        <v>0</v>
      </c>
      <c r="G32" s="28" t="n">
        <v>0</v>
      </c>
      <c r="H32" s="27"/>
      <c r="I32" s="27"/>
      <c r="J32" s="27"/>
      <c r="K32" s="27"/>
      <c r="L32" s="27"/>
      <c r="M32" s="27" t="n">
        <v>0</v>
      </c>
      <c r="N32" s="27" t="n">
        <v>0</v>
      </c>
      <c r="O32" s="72"/>
      <c r="P32" s="29"/>
      <c r="Q32" s="27"/>
      <c r="R32" s="66" t="n">
        <v>0</v>
      </c>
      <c r="S32" s="27"/>
      <c r="T32" s="27"/>
      <c r="U32" s="27"/>
      <c r="V32" s="30"/>
      <c r="W32" s="27"/>
      <c r="X32" s="74">
        <f>SUM(N32:U32)</f>
        <v>0</v>
      </c>
    </row>
    <row r="33" spans="1:24" ht="13.05" customHeight="1">
      <c r="A33" s="8" t="n">
        <v>23</v>
      </c>
      <c r="B33" s="11" t="s">
        <v>53</v>
      </c>
      <c r="C33" s="11" t="s">
        <v>46</v>
      </c>
      <c r="D33" s="9" t="n">
        <v>40756</v>
      </c>
      <c r="E33" s="10" t="n">
        <v>44</v>
      </c>
      <c r="F33" s="87" t="s">
        <v>54</v>
      </c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9"/>
      <c r="X33" s="46"/>
    </row>
    <row r="34" spans="1:24" ht="13.05" customHeight="1">
      <c r="A34" s="8" t="n">
        <v>24</v>
      </c>
      <c r="B34" s="12" t="s">
        <v>55</v>
      </c>
      <c r="C34" s="11" t="s">
        <v>56</v>
      </c>
      <c r="D34" s="9" t="n">
        <v>43234</v>
      </c>
      <c r="E34" s="10" t="n">
        <v>44</v>
      </c>
      <c r="F34" s="27"/>
      <c r="G34" s="28"/>
      <c r="H34" s="27"/>
      <c r="I34" s="27"/>
      <c r="J34" s="27"/>
      <c r="K34" s="27"/>
      <c r="L34" s="27"/>
      <c r="M34" s="27"/>
      <c r="N34" s="27"/>
      <c r="O34" s="72"/>
      <c r="P34" s="29"/>
      <c r="Q34" s="27"/>
      <c r="R34" s="66">
        <f>G34-SUM(N34:Q34)</f>
        <v>0</v>
      </c>
      <c r="S34" s="27"/>
      <c r="T34" s="27"/>
      <c r="U34" s="27"/>
      <c r="V34" s="30"/>
      <c r="W34" s="27"/>
      <c r="X34" s="74">
        <f>SUM(N34:U34)</f>
        <v>0</v>
      </c>
    </row>
    <row r="35" spans="1:24" ht="13.05" customHeight="1">
      <c r="A35" s="8" t="n">
        <v>25</v>
      </c>
      <c r="B35" s="12" t="s">
        <v>57</v>
      </c>
      <c r="C35" s="11" t="s">
        <v>33</v>
      </c>
      <c r="D35" s="9" t="n">
        <v>42095</v>
      </c>
      <c r="E35" s="10" t="s">
        <v>37</v>
      </c>
      <c r="F35" s="27"/>
      <c r="G35" s="28"/>
      <c r="H35" s="27"/>
      <c r="I35" s="27"/>
      <c r="J35" s="27"/>
      <c r="K35" s="27"/>
      <c r="L35" s="27"/>
      <c r="M35" s="27"/>
      <c r="N35" s="27"/>
      <c r="O35" s="72"/>
      <c r="P35" s="29"/>
      <c r="Q35" s="27"/>
      <c r="R35" s="66">
        <f>G35-SUM(N35:Q35)</f>
        <v>0</v>
      </c>
      <c r="S35" s="27"/>
      <c r="T35" s="27"/>
      <c r="U35" s="27"/>
      <c r="V35" s="30"/>
      <c r="W35" s="27"/>
      <c r="X35" s="74">
        <f>SUM(N35:U35)</f>
        <v>0</v>
      </c>
    </row>
    <row r="36" spans="1:24" ht="11.40" customHeight="1">
      <c r="A36" s="8"/>
      <c r="B36" s="23" t="s">
        <v>58</v>
      </c>
      <c r="C36" s="11"/>
      <c r="D36" s="9"/>
      <c r="E36" s="10"/>
      <c r="F36" s="31"/>
      <c r="G36" s="27"/>
      <c r="H36" s="27"/>
      <c r="I36" s="27"/>
      <c r="J36" s="27"/>
      <c r="K36" s="27"/>
      <c r="L36" s="29"/>
      <c r="M36" s="29"/>
      <c r="N36" s="27"/>
      <c r="O36" s="29"/>
      <c r="P36" s="29"/>
      <c r="Q36" s="27"/>
      <c r="R36" s="27"/>
      <c r="S36" s="27"/>
      <c r="T36" s="27"/>
      <c r="U36" s="27"/>
      <c r="V36" s="30"/>
      <c r="W36" s="27"/>
      <c r="X36" s="47"/>
    </row>
    <row r="37" spans="1:24" ht="13.05" customHeight="1">
      <c r="A37" s="8" t="n">
        <v>26</v>
      </c>
      <c r="B37" s="65" t="s">
        <v>59</v>
      </c>
      <c r="C37" s="11" t="s">
        <v>60</v>
      </c>
      <c r="D37" s="9" t="n">
        <v>44713</v>
      </c>
      <c r="E37" s="10" t="n">
        <v>33</v>
      </c>
      <c r="F37" s="27" t="n">
        <v>0</v>
      </c>
      <c r="G37" s="28" t="n">
        <v>0</v>
      </c>
      <c r="H37" s="27"/>
      <c r="I37" s="27"/>
      <c r="J37" s="27"/>
      <c r="K37" s="27"/>
      <c r="L37" s="27"/>
      <c r="M37" s="27" t="n">
        <v>0</v>
      </c>
      <c r="N37" s="27" t="n">
        <v>0</v>
      </c>
      <c r="O37" s="72"/>
      <c r="P37" s="29"/>
      <c r="Q37" s="27"/>
      <c r="R37" s="66" t="n">
        <v>0</v>
      </c>
      <c r="S37" s="27"/>
      <c r="T37" s="27"/>
      <c r="U37" s="27"/>
      <c r="V37" s="30"/>
      <c r="W37" s="27"/>
      <c r="X37" s="46">
        <f>SUM(N37:U37)</f>
        <v>0</v>
      </c>
    </row>
    <row r="38" spans="1:24" ht="13.05" customHeight="1">
      <c r="A38" s="8" t="n">
        <v>27</v>
      </c>
      <c r="B38" s="12" t="s">
        <v>61</v>
      </c>
      <c r="C38" s="11" t="s">
        <v>60</v>
      </c>
      <c r="D38" s="9" t="n">
        <v>44466</v>
      </c>
      <c r="E38" s="10" t="n">
        <v>33</v>
      </c>
      <c r="F38" s="72" t="n">
        <v>23.6999999999999993</v>
      </c>
      <c r="G38" s="66">
        <f>SUM(F38*33.33%)</f>
        <v>7.89921000000000006</v>
      </c>
      <c r="H38" s="27"/>
      <c r="I38" s="27"/>
      <c r="J38" s="27"/>
      <c r="K38" s="27"/>
      <c r="L38" s="27"/>
      <c r="M38" s="72">
        <f>SUM(F38+G38)</f>
        <v>31.5992099999999994</v>
      </c>
      <c r="N38" s="72">
        <f>SUM(M38*9%)</f>
        <v>2.84392889999999987</v>
      </c>
      <c r="O38" s="72"/>
      <c r="P38" s="29"/>
      <c r="Q38" s="27"/>
      <c r="R38" s="66">
        <f>SUM(M38-N38-O38)</f>
        <v>28.7552811000000013</v>
      </c>
      <c r="S38" s="72">
        <f>SUM(M38*8%)</f>
        <v>2.52793679999999998</v>
      </c>
      <c r="T38" s="72">
        <f>SUM(M38*28%)</f>
        <v>8.84777880000000039</v>
      </c>
      <c r="U38" s="27"/>
      <c r="V38" s="30"/>
      <c r="W38" s="27"/>
      <c r="X38" s="74">
        <f>SUM(N38:U38)</f>
        <v>42.9749255999999988</v>
      </c>
    </row>
    <row r="39" spans="1:24" ht="13.05" customHeight="1">
      <c r="A39" s="8" t="n">
        <v>28</v>
      </c>
      <c r="B39" s="12" t="s">
        <v>62</v>
      </c>
      <c r="C39" s="11" t="s">
        <v>60</v>
      </c>
      <c r="D39" s="9" t="n">
        <v>44796</v>
      </c>
      <c r="E39" s="10" t="n">
        <v>33</v>
      </c>
      <c r="F39" s="27" t="n">
        <v>0</v>
      </c>
      <c r="G39" s="28" t="n">
        <v>0</v>
      </c>
      <c r="H39" s="27"/>
      <c r="I39" s="27"/>
      <c r="J39" s="27"/>
      <c r="K39" s="27"/>
      <c r="L39" s="27"/>
      <c r="M39" s="27" t="n">
        <v>0</v>
      </c>
      <c r="N39" s="27" t="n">
        <v>0</v>
      </c>
      <c r="O39" s="72"/>
      <c r="P39" s="29"/>
      <c r="Q39" s="27"/>
      <c r="R39" s="66" t="n">
        <v>0</v>
      </c>
      <c r="S39" s="27"/>
      <c r="T39" s="27"/>
      <c r="U39" s="27"/>
      <c r="V39" s="30"/>
      <c r="W39" s="27"/>
      <c r="X39" s="74">
        <f>SUM(N39:U39)</f>
        <v>0</v>
      </c>
    </row>
    <row r="40" spans="1:24" ht="13.05" customHeight="1">
      <c r="A40" s="8" t="n">
        <v>29</v>
      </c>
      <c r="B40" s="12" t="s">
        <v>63</v>
      </c>
      <c r="C40" s="11" t="s">
        <v>60</v>
      </c>
      <c r="D40" s="9" t="n">
        <v>44796</v>
      </c>
      <c r="E40" s="10" t="n">
        <v>33</v>
      </c>
      <c r="F40" s="27" t="n">
        <v>0</v>
      </c>
      <c r="G40" s="28" t="n">
        <v>0</v>
      </c>
      <c r="H40" s="27"/>
      <c r="I40" s="27"/>
      <c r="J40" s="27"/>
      <c r="K40" s="27"/>
      <c r="L40" s="27"/>
      <c r="M40" s="27" t="n">
        <v>0</v>
      </c>
      <c r="N40" s="27" t="n">
        <v>0</v>
      </c>
      <c r="O40" s="72"/>
      <c r="P40" s="29"/>
      <c r="Q40" s="27"/>
      <c r="R40" s="66" t="n">
        <v>0</v>
      </c>
      <c r="S40" s="27"/>
      <c r="T40" s="27"/>
      <c r="U40" s="27"/>
      <c r="V40" s="30"/>
      <c r="W40" s="27"/>
      <c r="X40" s="74">
        <f>SUM(N40:U40)</f>
        <v>0</v>
      </c>
    </row>
    <row r="41" spans="1:24" ht="13.05" customHeight="1">
      <c r="A41" s="8" t="n">
        <v>30</v>
      </c>
      <c r="B41" s="12" t="s">
        <v>64</v>
      </c>
      <c r="C41" s="11" t="s">
        <v>60</v>
      </c>
      <c r="D41" s="9" t="n">
        <v>44623</v>
      </c>
      <c r="E41" s="10" t="n">
        <v>33</v>
      </c>
      <c r="F41" s="27" t="n">
        <v>0</v>
      </c>
      <c r="G41" s="28" t="n">
        <v>0</v>
      </c>
      <c r="H41" s="27"/>
      <c r="I41" s="27"/>
      <c r="J41" s="27"/>
      <c r="K41" s="27"/>
      <c r="L41" s="27"/>
      <c r="M41" s="27" t="n">
        <v>0</v>
      </c>
      <c r="N41" s="27" t="n">
        <v>0</v>
      </c>
      <c r="O41" s="72"/>
      <c r="P41" s="29"/>
      <c r="Q41" s="27"/>
      <c r="R41" s="66" t="n">
        <v>0</v>
      </c>
      <c r="S41" s="27"/>
      <c r="T41" s="27"/>
      <c r="U41" s="27"/>
      <c r="V41" s="30"/>
      <c r="W41" s="27"/>
      <c r="X41" s="74">
        <f>SUM(N41:U41)</f>
        <v>0</v>
      </c>
    </row>
    <row r="42" spans="1:24" ht="13.05" customHeight="1">
      <c r="A42" s="8" t="n">
        <v>31</v>
      </c>
      <c r="B42" s="12" t="s">
        <v>65</v>
      </c>
      <c r="C42" s="11" t="s">
        <v>60</v>
      </c>
      <c r="D42" s="9" t="n">
        <v>43598</v>
      </c>
      <c r="E42" s="10" t="n">
        <v>33</v>
      </c>
      <c r="F42" s="72" t="n">
        <v>71.0999999999999943</v>
      </c>
      <c r="G42" s="66">
        <f>SUM(F42*33.33%)</f>
        <v>23.6976300000000002</v>
      </c>
      <c r="H42" s="27"/>
      <c r="I42" s="27"/>
      <c r="J42" s="27"/>
      <c r="K42" s="27"/>
      <c r="L42" s="27"/>
      <c r="M42" s="72">
        <f>SUM(F42+G42)</f>
        <v>94.7976299999999981</v>
      </c>
      <c r="N42" s="72">
        <f>SUM(M42*9%)</f>
        <v>8.53178669999999961</v>
      </c>
      <c r="O42" s="72"/>
      <c r="P42" s="29"/>
      <c r="Q42" s="27"/>
      <c r="R42" s="66">
        <f>SUM(M42-N42-O42)</f>
        <v>86.2658433000000002</v>
      </c>
      <c r="S42" s="72">
        <f>SUM(M42*8%)</f>
        <v>7.58381039999999995</v>
      </c>
      <c r="T42" s="72">
        <f>SUM(M42*28%)</f>
        <v>26.5433364000000012</v>
      </c>
      <c r="U42" s="27"/>
      <c r="V42" s="30"/>
      <c r="W42" s="27"/>
      <c r="X42" s="74">
        <f>SUM(N42:U42)</f>
        <v>128.924776799999989</v>
      </c>
    </row>
    <row r="43" spans="1:24" ht="13.05" customHeight="1">
      <c r="A43" s="8" t="n">
        <v>32</v>
      </c>
      <c r="B43" s="12" t="s">
        <v>66</v>
      </c>
      <c r="C43" s="11" t="s">
        <v>60</v>
      </c>
      <c r="D43" s="9" t="n">
        <v>43146</v>
      </c>
      <c r="E43" s="10" t="n">
        <v>33</v>
      </c>
      <c r="F43" s="72" t="n">
        <v>94.7999999999999972</v>
      </c>
      <c r="G43" s="66">
        <f>SUM(F43*33.33%)</f>
        <v>31.5968400000000003</v>
      </c>
      <c r="H43" s="27"/>
      <c r="I43" s="27"/>
      <c r="J43" s="27"/>
      <c r="K43" s="27"/>
      <c r="L43" s="27"/>
      <c r="M43" s="72">
        <f>SUM(F43+G43)</f>
        <v>126.396839999999997</v>
      </c>
      <c r="N43" s="72">
        <f>SUM(M43*9%)</f>
        <v>11.3757155999999995</v>
      </c>
      <c r="O43" s="72"/>
      <c r="P43" s="29"/>
      <c r="Q43" s="27"/>
      <c r="R43" s="66">
        <f>SUM(M43-N43-O43)</f>
        <v>115.021124400000005</v>
      </c>
      <c r="S43" s="72">
        <f>SUM(M43*8%)</f>
        <v>10.1117471999999999</v>
      </c>
      <c r="T43" s="72">
        <f>SUM(M43*28%)</f>
        <v>35.3911152000000016</v>
      </c>
      <c r="U43" s="27"/>
      <c r="V43" s="30"/>
      <c r="W43" s="27"/>
      <c r="X43" s="74">
        <f>SUM(N43:U43)</f>
        <v>171.899702399999995</v>
      </c>
    </row>
    <row r="44" spans="1:24" ht="13.05" customHeight="1">
      <c r="A44" s="8" t="n">
        <v>33</v>
      </c>
      <c r="B44" s="12" t="s">
        <v>67</v>
      </c>
      <c r="C44" s="11" t="s">
        <v>60</v>
      </c>
      <c r="D44" s="9" t="n">
        <v>44644</v>
      </c>
      <c r="E44" s="10" t="n">
        <v>33</v>
      </c>
      <c r="F44" s="27" t="n">
        <v>0</v>
      </c>
      <c r="G44" s="28" t="n">
        <v>0</v>
      </c>
      <c r="H44" s="27"/>
      <c r="I44" s="27"/>
      <c r="J44" s="27"/>
      <c r="K44" s="27"/>
      <c r="L44" s="27"/>
      <c r="M44" s="27" t="n">
        <v>0</v>
      </c>
      <c r="N44" s="27" t="n">
        <v>0</v>
      </c>
      <c r="O44" s="72"/>
      <c r="P44" s="29"/>
      <c r="Q44" s="27"/>
      <c r="R44" s="66" t="n">
        <v>0</v>
      </c>
      <c r="S44" s="27"/>
      <c r="T44" s="27"/>
      <c r="U44" s="27"/>
      <c r="V44" s="30"/>
      <c r="W44" s="27"/>
      <c r="X44" s="74">
        <f>SUM(N44:U44)</f>
        <v>0</v>
      </c>
    </row>
    <row r="45" spans="1:24" ht="13.05" customHeight="1">
      <c r="A45" s="8" t="n">
        <v>34</v>
      </c>
      <c r="B45" s="65" t="s">
        <v>68</v>
      </c>
      <c r="C45" s="11" t="s">
        <v>60</v>
      </c>
      <c r="D45" s="9" t="n">
        <v>43517</v>
      </c>
      <c r="E45" s="10" t="n">
        <v>33</v>
      </c>
      <c r="F45" s="72" t="n">
        <v>71.0999999999999943</v>
      </c>
      <c r="G45" s="66">
        <f>SUM(F45*33.33%)</f>
        <v>23.6976300000000002</v>
      </c>
      <c r="H45" s="27"/>
      <c r="I45" s="27"/>
      <c r="J45" s="27"/>
      <c r="K45" s="27"/>
      <c r="L45" s="27"/>
      <c r="M45" s="72">
        <f>SUM(F45+G45)</f>
        <v>94.7976299999999981</v>
      </c>
      <c r="N45" s="72">
        <f>SUM(M45*9%)</f>
        <v>8.53178669999999961</v>
      </c>
      <c r="O45" s="72"/>
      <c r="P45" s="29"/>
      <c r="Q45" s="27"/>
      <c r="R45" s="66">
        <f>SUM(M45-N45-O45)</f>
        <v>86.2658433000000002</v>
      </c>
      <c r="S45" s="72">
        <f>SUM(M45*8%)</f>
        <v>7.58381039999999995</v>
      </c>
      <c r="T45" s="72">
        <f>SUM(M45*28%)</f>
        <v>26.5433364000000012</v>
      </c>
      <c r="U45" s="27"/>
      <c r="V45" s="30"/>
      <c r="W45" s="27"/>
      <c r="X45" s="74">
        <f>SUM(N45:U45)</f>
        <v>128.924776799999989</v>
      </c>
    </row>
    <row r="46" spans="1:24" ht="13.05" customHeight="1">
      <c r="A46" s="8" t="n">
        <v>35</v>
      </c>
      <c r="B46" s="12" t="s">
        <v>69</v>
      </c>
      <c r="C46" s="11" t="s">
        <v>60</v>
      </c>
      <c r="D46" s="9" t="n">
        <v>43192</v>
      </c>
      <c r="E46" s="10" t="n">
        <v>25</v>
      </c>
      <c r="F46" s="72" t="n">
        <v>94.7999999999999972</v>
      </c>
      <c r="G46" s="66">
        <f>SUM(F46*33.33%)</f>
        <v>31.5968400000000003</v>
      </c>
      <c r="H46" s="27"/>
      <c r="I46" s="27"/>
      <c r="J46" s="27"/>
      <c r="K46" s="27"/>
      <c r="L46" s="27"/>
      <c r="M46" s="72">
        <f>SUM(F46+G46)</f>
        <v>126.396839999999997</v>
      </c>
      <c r="N46" s="72">
        <f>SUM(M46*9%)</f>
        <v>11.3757155999999995</v>
      </c>
      <c r="O46" s="72"/>
      <c r="P46" s="29"/>
      <c r="Q46" s="27"/>
      <c r="R46" s="66">
        <f>SUM(M46-N46-O46)</f>
        <v>115.021124400000005</v>
      </c>
      <c r="S46" s="72">
        <f>SUM(M46*8%)</f>
        <v>10.1117471999999999</v>
      </c>
      <c r="T46" s="72">
        <f>SUM(M46*28%)</f>
        <v>35.3911152000000016</v>
      </c>
      <c r="U46" s="27"/>
      <c r="V46" s="30"/>
      <c r="W46" s="27"/>
      <c r="X46" s="74">
        <f>SUM(N46:U46)</f>
        <v>171.899702399999995</v>
      </c>
    </row>
    <row r="47" spans="1:24" ht="13.05" customHeight="1">
      <c r="A47" s="8" t="n">
        <v>36</v>
      </c>
      <c r="B47" s="12" t="s">
        <v>70</v>
      </c>
      <c r="C47" s="11" t="s">
        <v>60</v>
      </c>
      <c r="D47" s="9" t="n">
        <v>44470</v>
      </c>
      <c r="E47" s="10" t="n">
        <v>33</v>
      </c>
      <c r="F47" s="72" t="n">
        <v>23.6999999999999993</v>
      </c>
      <c r="G47" s="66">
        <f>SUM(F47*33.33%)</f>
        <v>7.89921000000000006</v>
      </c>
      <c r="H47" s="27"/>
      <c r="I47" s="27"/>
      <c r="J47" s="27"/>
      <c r="K47" s="27"/>
      <c r="L47" s="27"/>
      <c r="M47" s="72">
        <f>SUM(F47+G47)</f>
        <v>31.5992099999999994</v>
      </c>
      <c r="N47" s="72">
        <f>SUM(M47*9%)</f>
        <v>2.84392889999999987</v>
      </c>
      <c r="O47" s="72"/>
      <c r="P47" s="29"/>
      <c r="Q47" s="27"/>
      <c r="R47" s="66">
        <f>SUM(M47-N47-O47)</f>
        <v>28.7552811000000013</v>
      </c>
      <c r="S47" s="72">
        <f>SUM(M47*8%)</f>
        <v>2.52793679999999998</v>
      </c>
      <c r="T47" s="72">
        <f>SUM(M47*28%)</f>
        <v>8.84777880000000039</v>
      </c>
      <c r="U47" s="27"/>
      <c r="V47" s="30"/>
      <c r="W47" s="27"/>
      <c r="X47" s="74">
        <f>SUM(N47:U47)</f>
        <v>42.9749255999999988</v>
      </c>
    </row>
    <row r="48" spans="1:24" ht="13.05" customHeight="1">
      <c r="A48" s="8" t="n">
        <v>37</v>
      </c>
      <c r="B48" s="12" t="s">
        <v>71</v>
      </c>
      <c r="C48" s="11" t="s">
        <v>60</v>
      </c>
      <c r="D48" s="9" t="n">
        <v>41137</v>
      </c>
      <c r="E48" s="10" t="n">
        <v>33</v>
      </c>
      <c r="F48" s="72" t="n">
        <v>213.289999999999992</v>
      </c>
      <c r="G48" s="66">
        <f>SUM(F48*33.33%)</f>
        <v>71.0895569999999992</v>
      </c>
      <c r="H48" s="27"/>
      <c r="I48" s="27"/>
      <c r="J48" s="27"/>
      <c r="K48" s="27"/>
      <c r="L48" s="27"/>
      <c r="M48" s="72">
        <f>SUM(F48+G48)</f>
        <v>284.379556999999977</v>
      </c>
      <c r="N48" s="72">
        <f>SUM(M48*9%)</f>
        <v>25.5941601299999988</v>
      </c>
      <c r="O48" s="72"/>
      <c r="P48" s="29"/>
      <c r="Q48" s="27"/>
      <c r="R48" s="66">
        <f>SUM(M48-N48-O48)</f>
        <v>258.78539687</v>
      </c>
      <c r="S48" s="72">
        <f>SUM(M48*8%)</f>
        <v>22.7503645600000013</v>
      </c>
      <c r="T48" s="72">
        <f>SUM(M48*28%)</f>
        <v>79.626275960000001</v>
      </c>
      <c r="U48" s="27"/>
      <c r="V48" s="30"/>
      <c r="W48" s="27"/>
      <c r="X48" s="74">
        <f>SUM(N48:U48)</f>
        <v>386.756197520000001</v>
      </c>
    </row>
    <row r="49" spans="1:24" ht="13.05" customHeight="1">
      <c r="A49" s="8" t="n">
        <v>38</v>
      </c>
      <c r="B49" s="12" t="s">
        <v>72</v>
      </c>
      <c r="C49" s="11" t="s">
        <v>60</v>
      </c>
      <c r="D49" s="9" t="n">
        <v>44607</v>
      </c>
      <c r="E49" s="10" t="n">
        <v>33</v>
      </c>
      <c r="F49" s="27" t="n">
        <v>0</v>
      </c>
      <c r="G49" s="28" t="n">
        <v>0</v>
      </c>
      <c r="H49" s="27"/>
      <c r="I49" s="27"/>
      <c r="J49" s="27"/>
      <c r="K49" s="27"/>
      <c r="L49" s="27"/>
      <c r="M49" s="27" t="n">
        <v>0</v>
      </c>
      <c r="N49" s="27" t="n">
        <v>0</v>
      </c>
      <c r="O49" s="72"/>
      <c r="P49" s="29"/>
      <c r="Q49" s="27"/>
      <c r="R49" s="66" t="n">
        <v>0</v>
      </c>
      <c r="S49" s="27"/>
      <c r="T49" s="27"/>
      <c r="U49" s="27"/>
      <c r="V49" s="30"/>
      <c r="W49" s="27"/>
      <c r="X49" s="74">
        <f>SUM(N49:U49)</f>
        <v>0</v>
      </c>
    </row>
    <row r="50" spans="1:24" ht="13.05" customHeight="1">
      <c r="A50" s="8" t="n">
        <v>39</v>
      </c>
      <c r="B50" s="12" t="s">
        <v>73</v>
      </c>
      <c r="C50" s="11" t="s">
        <v>60</v>
      </c>
      <c r="D50" s="9" t="n">
        <v>44466</v>
      </c>
      <c r="E50" s="10" t="n">
        <v>33</v>
      </c>
      <c r="F50" s="72" t="n">
        <v>23.6999999999999993</v>
      </c>
      <c r="G50" s="66">
        <f>SUM(F50*33.33%)</f>
        <v>7.89921000000000006</v>
      </c>
      <c r="H50" s="27"/>
      <c r="I50" s="27"/>
      <c r="J50" s="27"/>
      <c r="K50" s="27"/>
      <c r="L50" s="27"/>
      <c r="M50" s="72">
        <f>SUM(F50+G50)</f>
        <v>31.5992099999999994</v>
      </c>
      <c r="N50" s="72">
        <f>SUM(M50*9%)</f>
        <v>2.84392889999999987</v>
      </c>
      <c r="O50" s="72"/>
      <c r="P50" s="29"/>
      <c r="Q50" s="27"/>
      <c r="R50" s="66">
        <f>SUM(M50-N50-O50)</f>
        <v>28.7552811000000013</v>
      </c>
      <c r="S50" s="72">
        <f>SUM(M50*8%)</f>
        <v>2.52793679999999998</v>
      </c>
      <c r="T50" s="72">
        <f>SUM(M50*28%)</f>
        <v>8.84777880000000039</v>
      </c>
      <c r="U50" s="27"/>
      <c r="V50" s="30"/>
      <c r="W50" s="27"/>
      <c r="X50" s="74">
        <f>SUM(N50:U50)</f>
        <v>42.9749255999999988</v>
      </c>
    </row>
    <row r="51" spans="1:24" ht="13.05" customHeight="1">
      <c r="A51" s="8" t="n">
        <v>40</v>
      </c>
      <c r="B51" s="12" t="s">
        <v>74</v>
      </c>
      <c r="C51" s="11" t="s">
        <v>60</v>
      </c>
      <c r="D51" s="9" t="n">
        <v>44690</v>
      </c>
      <c r="E51" s="10" t="n">
        <v>33</v>
      </c>
      <c r="F51" s="27" t="n">
        <v>0</v>
      </c>
      <c r="G51" s="28" t="n">
        <v>0</v>
      </c>
      <c r="H51" s="27"/>
      <c r="I51" s="27"/>
      <c r="J51" s="27"/>
      <c r="K51" s="27"/>
      <c r="L51" s="27"/>
      <c r="M51" s="27" t="n">
        <v>0</v>
      </c>
      <c r="N51" s="27" t="n">
        <v>0</v>
      </c>
      <c r="O51" s="72"/>
      <c r="P51" s="29"/>
      <c r="Q51" s="27"/>
      <c r="R51" s="66" t="n">
        <v>0</v>
      </c>
      <c r="S51" s="27"/>
      <c r="T51" s="27"/>
      <c r="U51" s="27"/>
      <c r="V51" s="30"/>
      <c r="W51" s="27"/>
      <c r="X51" s="74">
        <f>SUM(N51:U51)</f>
        <v>0</v>
      </c>
    </row>
    <row r="52" spans="1:24" ht="13.05" customHeight="1">
      <c r="A52" s="8" t="n">
        <v>41</v>
      </c>
      <c r="B52" s="12" t="s">
        <v>75</v>
      </c>
      <c r="C52" s="11" t="s">
        <v>60</v>
      </c>
      <c r="D52" s="9" t="n">
        <v>44593</v>
      </c>
      <c r="E52" s="10" t="n">
        <v>33</v>
      </c>
      <c r="F52" s="27" t="n">
        <v>0</v>
      </c>
      <c r="G52" s="28" t="n">
        <v>0</v>
      </c>
      <c r="H52" s="27"/>
      <c r="I52" s="27"/>
      <c r="J52" s="27"/>
      <c r="K52" s="27"/>
      <c r="L52" s="27"/>
      <c r="M52" s="27" t="n">
        <v>0</v>
      </c>
      <c r="N52" s="27" t="n">
        <v>0</v>
      </c>
      <c r="O52" s="72"/>
      <c r="P52" s="29"/>
      <c r="Q52" s="27"/>
      <c r="R52" s="66" t="n">
        <v>0</v>
      </c>
      <c r="S52" s="27"/>
      <c r="T52" s="27"/>
      <c r="U52" s="27"/>
      <c r="V52" s="30"/>
      <c r="W52" s="27"/>
      <c r="X52" s="74">
        <f>SUM(N52:U52)</f>
        <v>0</v>
      </c>
    </row>
    <row r="53" spans="1:24" s="6" customFormat="1" ht="13.05" customHeight="1">
      <c r="A53" s="8" t="n">
        <v>42</v>
      </c>
      <c r="B53" s="12" t="s">
        <v>76</v>
      </c>
      <c r="C53" s="11" t="s">
        <v>60</v>
      </c>
      <c r="D53" s="9" t="n">
        <v>43606</v>
      </c>
      <c r="E53" s="10" t="n">
        <v>33</v>
      </c>
      <c r="F53" s="72" t="n">
        <v>71.0999999999999943</v>
      </c>
      <c r="G53" s="66">
        <f>SUM(F53*33.33%)</f>
        <v>23.6976300000000002</v>
      </c>
      <c r="H53" s="27"/>
      <c r="I53" s="27"/>
      <c r="J53" s="27"/>
      <c r="K53" s="27"/>
      <c r="L53" s="27"/>
      <c r="M53" s="72">
        <f>SUM(F53+G53)</f>
        <v>94.7976299999999981</v>
      </c>
      <c r="N53" s="72">
        <f>SUM(M53*9%)</f>
        <v>8.53178669999999961</v>
      </c>
      <c r="O53" s="72"/>
      <c r="P53" s="29"/>
      <c r="Q53" s="27"/>
      <c r="R53" s="66">
        <f>SUM(M53-N53-O53)</f>
        <v>86.2658433000000002</v>
      </c>
      <c r="S53" s="72">
        <f>SUM(M53*8%)</f>
        <v>7.58381039999999995</v>
      </c>
      <c r="T53" s="72">
        <f>SUM(M53*28%)</f>
        <v>26.5433364000000012</v>
      </c>
      <c r="U53" s="27"/>
      <c r="V53" s="30"/>
      <c r="W53" s="27"/>
      <c r="X53" s="74">
        <f>SUM(N53:U53)</f>
        <v>128.924776799999989</v>
      </c>
    </row>
    <row r="54" spans="1:24" s="6" customFormat="1" ht="13.05" customHeight="1">
      <c r="A54" s="8" t="n">
        <v>43</v>
      </c>
      <c r="B54" s="12" t="s">
        <v>77</v>
      </c>
      <c r="C54" s="11" t="s">
        <v>60</v>
      </c>
      <c r="D54" s="9" t="n">
        <v>42618</v>
      </c>
      <c r="E54" s="10" t="n">
        <v>33</v>
      </c>
      <c r="F54" s="72" t="n">
        <v>142.199999999999989</v>
      </c>
      <c r="G54" s="66">
        <f>SUM(F54*33.33%)</f>
        <v>47.3952600000000004</v>
      </c>
      <c r="H54" s="27"/>
      <c r="I54" s="27"/>
      <c r="J54" s="27"/>
      <c r="K54" s="27"/>
      <c r="L54" s="27"/>
      <c r="M54" s="72">
        <f>SUM(F54+G54)</f>
        <v>189.595259999999996</v>
      </c>
      <c r="N54" s="72">
        <f>SUM(M54*9%)</f>
        <v>17.0635733999999992</v>
      </c>
      <c r="O54" s="72"/>
      <c r="P54" s="29"/>
      <c r="Q54" s="27"/>
      <c r="R54" s="66">
        <f>SUM(M54-N54-O54)</f>
        <v>172.5316866</v>
      </c>
      <c r="S54" s="72">
        <f>SUM(M54*8%)</f>
        <v>15.1676207999999999</v>
      </c>
      <c r="T54" s="72">
        <f>SUM(M54*28%)</f>
        <v>53.0866728000000023</v>
      </c>
      <c r="U54" s="27"/>
      <c r="V54" s="30"/>
      <c r="W54" s="27"/>
      <c r="X54" s="74">
        <f>SUM(N54:U54)</f>
        <v>257.849553599999979</v>
      </c>
    </row>
    <row r="55" spans="1:24" s="6" customFormat="1" ht="13.05" customHeight="1">
      <c r="A55" s="8" t="n">
        <v>44</v>
      </c>
      <c r="B55" s="12" t="s">
        <v>78</v>
      </c>
      <c r="C55" s="11" t="s">
        <v>60</v>
      </c>
      <c r="D55" s="9" t="n">
        <v>44774</v>
      </c>
      <c r="E55" s="10" t="n">
        <v>33</v>
      </c>
      <c r="F55" s="27" t="n">
        <v>0</v>
      </c>
      <c r="G55" s="28" t="n">
        <v>0</v>
      </c>
      <c r="H55" s="27"/>
      <c r="I55" s="27"/>
      <c r="J55" s="27"/>
      <c r="K55" s="27"/>
      <c r="L55" s="27"/>
      <c r="M55" s="27" t="n">
        <v>0</v>
      </c>
      <c r="N55" s="27" t="n">
        <v>0</v>
      </c>
      <c r="O55" s="72"/>
      <c r="P55" s="29"/>
      <c r="Q55" s="27"/>
      <c r="R55" s="66" t="n">
        <v>0</v>
      </c>
      <c r="S55" s="27"/>
      <c r="T55" s="27"/>
      <c r="U55" s="27"/>
      <c r="V55" s="30"/>
      <c r="W55" s="27"/>
      <c r="X55" s="74">
        <f>SUM(N55:U55)</f>
        <v>0</v>
      </c>
    </row>
    <row r="56" spans="1:24" s="6" customFormat="1" ht="13.05" customHeight="1">
      <c r="A56" s="8" t="n">
        <v>45</v>
      </c>
      <c r="B56" s="12" t="s">
        <v>79</v>
      </c>
      <c r="C56" s="11" t="s">
        <v>60</v>
      </c>
      <c r="D56" s="9" t="n">
        <v>43132</v>
      </c>
      <c r="E56" s="10" t="n">
        <v>33</v>
      </c>
      <c r="F56" s="72" t="n">
        <v>94.7999999999999972</v>
      </c>
      <c r="G56" s="66">
        <f>SUM(F56*33.33%)</f>
        <v>31.5968400000000003</v>
      </c>
      <c r="H56" s="27"/>
      <c r="I56" s="27"/>
      <c r="J56" s="27"/>
      <c r="K56" s="27"/>
      <c r="L56" s="27"/>
      <c r="M56" s="72">
        <f>SUM(F56+G56)</f>
        <v>126.396839999999997</v>
      </c>
      <c r="N56" s="72">
        <f>SUM(M56*9%)</f>
        <v>11.3757155999999995</v>
      </c>
      <c r="O56" s="72"/>
      <c r="P56" s="29"/>
      <c r="Q56" s="27"/>
      <c r="R56" s="66">
        <f>SUM(M56-N56-O56)</f>
        <v>115.021124400000005</v>
      </c>
      <c r="S56" s="72">
        <f>SUM(M56*8%)</f>
        <v>10.1117471999999999</v>
      </c>
      <c r="T56" s="72">
        <f>SUM(M56*28%)</f>
        <v>35.3911152000000016</v>
      </c>
      <c r="U56" s="27"/>
      <c r="V56" s="30"/>
      <c r="W56" s="27"/>
      <c r="X56" s="74">
        <f>SUM(N56:U56)</f>
        <v>171.899702399999995</v>
      </c>
    </row>
    <row r="57" spans="1:24" s="6" customFormat="1" ht="10.80" customHeight="1">
      <c r="A57" s="8"/>
      <c r="B57" s="23" t="s">
        <v>80</v>
      </c>
      <c r="C57" s="11"/>
      <c r="D57" s="9"/>
      <c r="E57" s="10"/>
      <c r="F57" s="27"/>
      <c r="G57" s="28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46"/>
    </row>
    <row r="58" spans="1:24" s="6" customFormat="1" ht="13.05" customHeight="1">
      <c r="A58" s="12"/>
      <c r="B58" s="12" t="s">
        <v>81</v>
      </c>
      <c r="C58" s="90"/>
      <c r="D58" s="91"/>
      <c r="E58" s="92"/>
      <c r="F58" s="63">
        <f>SUM(F9:F57)</f>
        <v>924.289999999999964</v>
      </c>
      <c r="G58" s="64">
        <f>SUM(G9:G57)</f>
        <v>308.065856999999994</v>
      </c>
      <c r="H58" s="64">
        <f>SUM(H9:H57)</f>
        <v>0</v>
      </c>
      <c r="I58" s="64"/>
      <c r="J58" s="64">
        <f>SUM(J9:J57)</f>
        <v>0</v>
      </c>
      <c r="K58" s="64">
        <f>SUM(K9:K57)</f>
        <v>0</v>
      </c>
      <c r="L58" s="64">
        <f>SUM(L9:L57)</f>
        <v>0</v>
      </c>
      <c r="M58" s="64">
        <f>SUM(M9:M57)</f>
        <v>1232.35585700000001</v>
      </c>
      <c r="N58" s="64">
        <f>SUM(N9:N57)</f>
        <v>110.912027129999998</v>
      </c>
      <c r="O58" s="64">
        <f>SUM(O9:O57)</f>
        <v>0</v>
      </c>
      <c r="P58" s="64">
        <f>SUM(P9:P57)</f>
        <v>0</v>
      </c>
      <c r="Q58" s="64">
        <f>SUM(Q9:Q57)</f>
        <v>0</v>
      </c>
      <c r="R58" s="64">
        <f>SUM(R9:R57)</f>
        <v>1121.44382986999995</v>
      </c>
      <c r="S58" s="64">
        <f>SUM(S9:S57)</f>
        <v>98.5884685599999955</v>
      </c>
      <c r="T58" s="64">
        <f>SUM(T9:T57)</f>
        <v>345.059639960000027</v>
      </c>
      <c r="U58" s="64">
        <f>SUM(U9:U57)</f>
        <v>0</v>
      </c>
      <c r="V58" s="64">
        <f>SUM(V9:V57)</f>
        <v>0</v>
      </c>
      <c r="W58" s="64">
        <f>SUM(W9:W57)</f>
        <v>0</v>
      </c>
      <c r="X58" s="48">
        <f>SUM(X10:X57)</f>
        <v>1676.00396552000007</v>
      </c>
    </row>
    <row r="59" spans="1:24" s="6" customFormat="1" ht="13.05" customHeight="1">
      <c r="A59" s="101" t="s">
        <v>82</v>
      </c>
      <c r="B59" s="101"/>
      <c r="C59" s="93" t="s">
        <v>83</v>
      </c>
      <c r="D59" s="93" t="s">
        <v>84</v>
      </c>
      <c r="E59" s="93" t="s">
        <v>85</v>
      </c>
      <c r="F59" s="95" t="s">
        <v>12</v>
      </c>
      <c r="G59" s="96" t="s">
        <v>86</v>
      </c>
      <c r="H59" s="96" t="s">
        <v>87</v>
      </c>
      <c r="I59" s="98"/>
      <c r="J59" s="98" t="s">
        <v>88</v>
      </c>
      <c r="K59" s="95" t="s">
        <v>89</v>
      </c>
      <c r="L59" s="96" t="s">
        <v>90</v>
      </c>
      <c r="M59" s="95" t="s">
        <v>91</v>
      </c>
      <c r="N59" s="96" t="s">
        <v>16</v>
      </c>
      <c r="O59" s="95" t="s">
        <v>92</v>
      </c>
      <c r="P59" s="95" t="s">
        <v>93</v>
      </c>
      <c r="Q59" s="96"/>
      <c r="R59" s="109" t="s">
        <v>94</v>
      </c>
      <c r="S59" s="109" t="s">
        <v>18</v>
      </c>
      <c r="T59" s="111" t="s">
        <v>95</v>
      </c>
      <c r="U59" s="111" t="s">
        <v>96</v>
      </c>
      <c r="V59" s="100"/>
      <c r="W59" s="24"/>
      <c r="X59" s="13"/>
    </row>
    <row r="60" spans="1:24" s="6" customFormat="1" ht="13.05" customHeight="1">
      <c r="A60" s="25"/>
      <c r="B60" s="26" t="s">
        <v>97</v>
      </c>
      <c r="C60" s="94"/>
      <c r="D60" s="94"/>
      <c r="E60" s="94"/>
      <c r="F60" s="94"/>
      <c r="G60" s="97"/>
      <c r="H60" s="97"/>
      <c r="I60" s="99"/>
      <c r="J60" s="94"/>
      <c r="K60" s="94"/>
      <c r="L60" s="97"/>
      <c r="M60" s="94"/>
      <c r="N60" s="97"/>
      <c r="O60" s="94"/>
      <c r="P60" s="94"/>
      <c r="Q60" s="97"/>
      <c r="R60" s="110"/>
      <c r="S60" s="110"/>
      <c r="T60" s="112"/>
      <c r="U60" s="112"/>
      <c r="V60" s="101"/>
      <c r="W60" s="24"/>
      <c r="X60" s="13"/>
    </row>
    <row r="61" spans="1:24" s="6" customFormat="1" ht="13.05" customHeight="1">
      <c r="A61" s="32"/>
      <c r="B61" s="12"/>
      <c r="C61" s="11"/>
      <c r="D61" s="9"/>
      <c r="E61" s="9"/>
      <c r="F61" s="33"/>
      <c r="G61" s="33"/>
      <c r="H61" s="33"/>
      <c r="I61" s="33"/>
      <c r="J61" s="33"/>
      <c r="K61" s="33"/>
      <c r="L61" s="33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34"/>
      <c r="X61" s="49"/>
    </row>
    <row r="62" spans="1:25" ht="13.05" customHeight="1">
      <c r="A62" s="35"/>
      <c r="B62" s="12"/>
      <c r="C62" s="71"/>
      <c r="D62" s="14"/>
      <c r="E62" s="35"/>
      <c r="F62" s="36"/>
      <c r="G62" s="33"/>
      <c r="H62" s="33"/>
      <c r="I62" s="33"/>
      <c r="J62" s="33"/>
      <c r="K62" s="33"/>
      <c r="L62" s="33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34"/>
      <c r="X62" s="49"/>
      <c r="Y62" s="70"/>
    </row>
    <row r="63" spans="1:24" ht="16.20" customHeight="1">
      <c r="A63" s="57" t="s">
        <v>98</v>
      </c>
      <c r="B63" s="57"/>
      <c r="C63" s="58"/>
      <c r="D63" s="57"/>
      <c r="E63" s="57"/>
      <c r="F63" s="67"/>
      <c r="G63" s="69">
        <f>SUM(G61:G62)</f>
        <v>0</v>
      </c>
      <c r="H63" s="68">
        <f>SUM(H61:H62)</f>
        <v>0</v>
      </c>
      <c r="I63" s="59"/>
      <c r="J63" s="59">
        <f>SUM(J61:J62)</f>
        <v>0</v>
      </c>
      <c r="K63" s="59">
        <f>SUM(K61:K62)</f>
        <v>0</v>
      </c>
      <c r="L63" s="59">
        <f>SUM(L61:L62)</f>
        <v>0</v>
      </c>
      <c r="M63" s="60">
        <f>SUM(M61:M62)</f>
        <v>0</v>
      </c>
      <c r="N63" s="60">
        <f>SUM(N61:N62)</f>
        <v>0</v>
      </c>
      <c r="O63" s="60">
        <f>SUM(O61:O62)</f>
        <v>0</v>
      </c>
      <c r="P63" s="60">
        <f>SUM(P61:P62)</f>
        <v>0</v>
      </c>
      <c r="Q63" s="60">
        <f>SUM(Q61:Q62)</f>
        <v>0</v>
      </c>
      <c r="R63" s="60">
        <f>SUM(R61:R62)</f>
        <v>0</v>
      </c>
      <c r="S63" s="60">
        <f>SUM(S61:S62)</f>
        <v>0</v>
      </c>
      <c r="T63" s="60">
        <f>SUM(T61:T62)</f>
        <v>0</v>
      </c>
      <c r="U63" s="60">
        <f>SUM(U61:U62)</f>
        <v>0</v>
      </c>
      <c r="V63" s="60">
        <f>SUM(V61:V62)</f>
        <v>0</v>
      </c>
      <c r="W63" s="44">
        <f>SUM(W61:W62)</f>
        <v>0</v>
      </c>
      <c r="X63" s="50">
        <f>SUM(X61:X62)</f>
        <v>0</v>
      </c>
    </row>
    <row r="64" spans="1:24" ht="14.40" customHeight="1">
      <c r="A64" s="61" t="s">
        <v>99</v>
      </c>
      <c r="B64" s="61"/>
      <c r="C64" s="61"/>
      <c r="D64" s="61"/>
      <c r="E64" s="61"/>
      <c r="F64" s="13">
        <f>SUM(F58+F63)</f>
        <v>924.289999999999964</v>
      </c>
      <c r="G64" s="13">
        <f>SUM(G58+G63)</f>
        <v>308.065856999999994</v>
      </c>
      <c r="H64" s="13">
        <f>SUM(H58+H63)</f>
        <v>0</v>
      </c>
      <c r="I64" s="62"/>
      <c r="J64" s="13">
        <f>SUM(J58+J63)</f>
        <v>0</v>
      </c>
      <c r="K64" s="13">
        <f>SUM(K58+K63)</f>
        <v>0</v>
      </c>
      <c r="L64" s="13">
        <f>SUM(L58+L63)</f>
        <v>0</v>
      </c>
      <c r="M64" s="13">
        <f>SUM(M58+M63)</f>
        <v>1232.35585700000001</v>
      </c>
      <c r="N64" s="13">
        <f>SUM(N58+N63)</f>
        <v>110.912027129999998</v>
      </c>
      <c r="O64" s="13">
        <f>SUM(O58+O63)</f>
        <v>0</v>
      </c>
      <c r="P64" s="13">
        <f>SUM(P58+P63)</f>
        <v>0</v>
      </c>
      <c r="Q64" s="13">
        <f>SUM(Q58+Q63)</f>
        <v>0</v>
      </c>
      <c r="R64" s="13">
        <f>SUM(R58+R63)</f>
        <v>1121.44382986999995</v>
      </c>
      <c r="S64" s="13">
        <f>SUM(S58+S63)</f>
        <v>98.5884685599999955</v>
      </c>
      <c r="T64" s="13">
        <f>SUM(T58+T63)</f>
        <v>345.059639960000027</v>
      </c>
      <c r="U64" s="13">
        <f>SUM(U58+U63)</f>
        <v>0</v>
      </c>
      <c r="V64" s="13">
        <f>SUM(V58+V63)</f>
        <v>0</v>
      </c>
      <c r="W64" s="13">
        <f>SUM(W58+W63)</f>
        <v>0</v>
      </c>
      <c r="X64" s="56">
        <f>SUM(X58+X63)</f>
        <v>1676.00396552000007</v>
      </c>
    </row>
    <row r="65" spans="1:24" ht="78" customHeight="1">
      <c r="A65" s="102" t="s">
        <v>100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4"/>
    </row>
    <row r="66" spans="1:24" ht="15.60" customHeight="1">
      <c r="A66" s="105" t="s">
        <v>101</v>
      </c>
      <c r="B66" s="106"/>
      <c r="C66" s="106"/>
      <c r="D66" s="106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8"/>
    </row>
    <row r="67" spans="1:24" ht="13.05" customHeight="1">
      <c r="A67" s="15"/>
      <c r="B67" s="15"/>
      <c r="C67" s="15"/>
      <c r="D67" s="15"/>
      <c r="E67" s="16" t="s">
        <v>102</v>
      </c>
      <c r="F67" s="16" t="s">
        <v>103</v>
      </c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</row>
    <row r="68" spans="1:24" ht="13.05" customHeight="1">
      <c r="A68" s="75" t="s">
        <v>104</v>
      </c>
      <c r="B68" s="76"/>
      <c r="C68" s="76"/>
      <c r="D68" s="77"/>
      <c r="E68" s="40" t="n">
        <v>270</v>
      </c>
      <c r="F68" s="41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51"/>
    </row>
    <row r="69" spans="1:24" ht="13.05" customHeight="1">
      <c r="A69" s="75" t="s">
        <v>105</v>
      </c>
      <c r="B69" s="76"/>
      <c r="C69" s="76"/>
      <c r="D69" s="77"/>
      <c r="E69" s="40" t="n">
        <v>1000</v>
      </c>
      <c r="F69" s="41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52"/>
    </row>
    <row r="70" spans="1:24" ht="13.05" customHeight="1">
      <c r="A70" s="75" t="s">
        <v>106</v>
      </c>
      <c r="B70" s="76"/>
      <c r="C70" s="76"/>
      <c r="D70" s="77"/>
      <c r="E70" s="41" t="s">
        <v>107</v>
      </c>
      <c r="F70" s="45" t="n">
        <v>149</v>
      </c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53"/>
    </row>
    <row r="71" spans="1:24" ht="13.05" customHeight="1">
      <c r="A71" s="75" t="s">
        <v>108</v>
      </c>
      <c r="B71" s="76"/>
      <c r="C71" s="76"/>
      <c r="D71" s="77"/>
      <c r="E71" s="41"/>
      <c r="F71" s="41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52"/>
    </row>
    <row r="72" spans="1:24" ht="13.05" customHeight="1">
      <c r="A72" s="75" t="s">
        <v>109</v>
      </c>
      <c r="B72" s="76"/>
      <c r="C72" s="76"/>
      <c r="D72" s="77"/>
      <c r="E72" s="42"/>
      <c r="F72" s="42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52"/>
    </row>
    <row r="73" spans="1:24" ht="13.05" customHeight="1">
      <c r="A73" s="75" t="s">
        <v>110</v>
      </c>
      <c r="B73" s="76"/>
      <c r="C73" s="76"/>
      <c r="D73" s="77"/>
      <c r="E73" s="42"/>
      <c r="F73" s="42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52"/>
    </row>
    <row r="74" spans="1:24" ht="13.05" customHeight="1">
      <c r="A74" s="75" t="s">
        <v>111</v>
      </c>
      <c r="B74" s="76"/>
      <c r="C74" s="76"/>
      <c r="D74" s="77"/>
      <c r="E74" s="135" t="n">
        <v>15</v>
      </c>
      <c r="F74" s="136"/>
      <c r="G74" s="137"/>
      <c r="H74" s="138"/>
      <c r="I74" s="138"/>
      <c r="J74" s="139"/>
      <c r="K74" s="139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1"/>
      <c r="X74" s="52"/>
    </row>
    <row r="75" spans="1:24" ht="13.05" customHeight="1">
      <c r="A75" s="75" t="s">
        <v>112</v>
      </c>
      <c r="B75" s="76"/>
      <c r="C75" s="76"/>
      <c r="D75" s="77"/>
      <c r="E75" s="135" t="n">
        <v>3.9</v>
      </c>
      <c r="F75" s="136"/>
      <c r="G75" s="137"/>
      <c r="H75" s="138"/>
      <c r="I75" s="138"/>
      <c r="J75" s="139"/>
      <c r="K75" s="139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1"/>
      <c r="X75" s="52"/>
    </row>
    <row r="76" spans="1:24" ht="13.05" customHeight="1">
      <c r="A76" s="75" t="s">
        <v>113</v>
      </c>
      <c r="B76" s="76"/>
      <c r="C76" s="76"/>
      <c r="D76" s="77"/>
      <c r="E76" s="135" t="n">
        <v>7</v>
      </c>
      <c r="F76" s="136"/>
      <c r="G76" s="137"/>
      <c r="H76" s="138"/>
      <c r="I76" s="138"/>
      <c r="J76" s="139"/>
      <c r="K76" s="139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1"/>
      <c r="X76" s="52"/>
    </row>
    <row r="77" spans="1:24" ht="13.05" customHeight="1">
      <c r="A77" s="75" t="s">
        <v>114</v>
      </c>
      <c r="B77" s="76"/>
      <c r="C77" s="76"/>
      <c r="D77" s="77"/>
      <c r="E77" s="135" t="n">
        <v>9.64499999999999957</v>
      </c>
      <c r="F77" s="136"/>
      <c r="G77" s="137"/>
      <c r="H77" s="138"/>
      <c r="I77" s="138"/>
      <c r="J77" s="139"/>
      <c r="K77" s="139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1"/>
      <c r="X77" s="142"/>
    </row>
    <row r="78" spans="1:24" ht="13.05" customHeight="1">
      <c r="A78" s="143" t="s">
        <v>115</v>
      </c>
      <c r="B78" s="144"/>
      <c r="C78" s="144"/>
      <c r="D78" s="145"/>
      <c r="E78" s="135"/>
      <c r="F78" s="136"/>
      <c r="G78" s="137"/>
      <c r="H78" s="138"/>
      <c r="I78" s="138"/>
      <c r="J78" s="139"/>
      <c r="K78" s="139"/>
      <c r="L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1"/>
      <c r="X78" s="142"/>
    </row>
    <row r="79" spans="1:24" ht="13.05" customHeight="1">
      <c r="A79" s="84"/>
      <c r="B79" s="85"/>
      <c r="C79" s="85"/>
      <c r="D79" s="86"/>
      <c r="E79" s="38"/>
      <c r="F79" s="39"/>
      <c r="G79" s="18"/>
      <c r="H79" s="18"/>
      <c r="I79" s="18"/>
      <c r="J79" s="19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1"/>
      <c r="X79" s="52"/>
    </row>
    <row r="80" spans="1:24" ht="13.05" customHeight="1">
      <c r="A80" s="84" t="s">
        <v>116</v>
      </c>
      <c r="B80" s="85"/>
      <c r="C80" s="85"/>
      <c r="D80" s="86"/>
      <c r="E80" s="38"/>
      <c r="F80" s="39"/>
      <c r="G80" s="18"/>
      <c r="H80" s="18"/>
      <c r="I80" s="18"/>
      <c r="J80" s="19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1"/>
      <c r="X80" s="52"/>
    </row>
    <row r="81" spans="1:24" ht="13.05" customHeight="1">
      <c r="A81" s="84" t="s">
        <v>117</v>
      </c>
      <c r="B81" s="85"/>
      <c r="C81" s="85"/>
      <c r="D81" s="86"/>
      <c r="E81" s="38"/>
      <c r="F81" s="39"/>
      <c r="G81" s="18"/>
      <c r="H81" s="18"/>
      <c r="I81" s="18"/>
      <c r="J81" s="19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1"/>
      <c r="X81" s="52"/>
    </row>
    <row r="82" spans="1:24" ht="13.05" customHeight="1">
      <c r="A82" s="146"/>
      <c r="B82" s="147"/>
      <c r="C82" s="147"/>
      <c r="D82" s="148"/>
      <c r="E82" s="135"/>
      <c r="F82" s="149"/>
      <c r="G82" s="137"/>
      <c r="H82" s="138"/>
      <c r="I82" s="138"/>
      <c r="J82" s="139"/>
      <c r="K82" s="139"/>
      <c r="L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1"/>
      <c r="X82" s="142"/>
    </row>
    <row r="83" spans="1:24" ht="13.05" customHeight="1">
      <c r="A83" s="146"/>
      <c r="B83" s="147"/>
      <c r="C83" s="147"/>
      <c r="D83" s="148"/>
      <c r="E83" s="135"/>
      <c r="F83" s="149"/>
      <c r="G83" s="137"/>
      <c r="H83" s="138"/>
      <c r="I83" s="138"/>
      <c r="J83" s="139"/>
      <c r="K83" s="139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1"/>
      <c r="X83" s="142"/>
    </row>
    <row r="84" spans="1:24" ht="13.05" customHeight="1">
      <c r="A84" s="150" t="s">
        <v>118</v>
      </c>
      <c r="B84" s="151"/>
      <c r="C84" s="151"/>
      <c r="D84" s="152"/>
      <c r="E84" s="135"/>
      <c r="F84" s="149"/>
      <c r="G84" s="137"/>
      <c r="H84" s="138"/>
      <c r="I84" s="138"/>
      <c r="J84" s="139"/>
      <c r="K84" s="139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1"/>
      <c r="X84" s="153"/>
    </row>
    <row r="85" spans="1:24" ht="13.05" customHeight="1">
      <c r="A85" s="146"/>
      <c r="B85" s="147"/>
      <c r="C85" s="147"/>
      <c r="D85" s="148"/>
      <c r="E85" s="135" t="n">
        <v>0</v>
      </c>
      <c r="F85" s="149"/>
      <c r="G85" s="137"/>
      <c r="H85" s="138"/>
      <c r="I85" s="154"/>
      <c r="J85" s="139"/>
      <c r="K85" s="139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1"/>
      <c r="X85" s="142"/>
    </row>
    <row r="86" spans="1:24" ht="13.05" customHeight="1">
      <c r="A86" s="146"/>
      <c r="B86" s="147"/>
      <c r="C86" s="147"/>
      <c r="D86" s="148"/>
      <c r="E86" s="135" t="n">
        <v>0</v>
      </c>
      <c r="F86" s="149"/>
      <c r="G86" s="137"/>
      <c r="H86" s="138"/>
      <c r="I86" s="154"/>
      <c r="J86" s="139"/>
      <c r="K86" s="139"/>
      <c r="L86" s="140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1"/>
      <c r="X86" s="142"/>
    </row>
    <row r="87" spans="1:24" ht="13.05" customHeight="1">
      <c r="A87" s="146"/>
      <c r="B87" s="147"/>
      <c r="C87" s="147"/>
      <c r="D87" s="148"/>
      <c r="E87" s="135"/>
      <c r="F87" s="149"/>
      <c r="G87" s="137"/>
      <c r="H87" s="138"/>
      <c r="I87" s="138"/>
      <c r="J87" s="139"/>
      <c r="K87" s="139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1"/>
      <c r="X87" s="142"/>
    </row>
    <row r="88" spans="1:24" ht="13.05" customHeight="1">
      <c r="A88" s="146"/>
      <c r="B88" s="147"/>
      <c r="C88" s="147"/>
      <c r="D88" s="148"/>
      <c r="E88" s="135"/>
      <c r="F88" s="149"/>
      <c r="G88" s="137"/>
      <c r="H88" s="138"/>
      <c r="I88" s="138"/>
      <c r="J88" s="139"/>
      <c r="K88" s="139"/>
      <c r="L88" s="140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1"/>
      <c r="X88" s="142"/>
    </row>
    <row r="89" spans="1:24" ht="15" customHeight="1">
      <c r="A89" s="155"/>
      <c r="B89" s="156" t="s">
        <v>119</v>
      </c>
      <c r="C89" s="156"/>
      <c r="D89" s="157"/>
      <c r="E89" s="135"/>
      <c r="F89" s="136"/>
      <c r="G89" s="137"/>
      <c r="H89" s="138"/>
      <c r="I89" s="138"/>
      <c r="J89" s="139"/>
      <c r="K89" s="139"/>
      <c r="L89" s="140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1"/>
      <c r="X89" s="158">
        <f>SUM(X68:X88)</f>
        <v>0</v>
      </c>
    </row>
    <row r="90" spans="1:24" ht="13.05" customHeight="1">
      <c r="A90" s="159" t="s">
        <v>120</v>
      </c>
      <c r="B90" s="107"/>
      <c r="C90" s="107"/>
      <c r="D90" s="107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60"/>
    </row>
    <row r="91" spans="1:24" ht="13.05" customHeight="1">
      <c r="A91" s="161"/>
      <c r="B91" s="162"/>
      <c r="C91" s="162"/>
      <c r="D91" s="162"/>
      <c r="E91" s="163" t="s">
        <v>102</v>
      </c>
      <c r="F91" s="16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5"/>
    </row>
    <row r="92" spans="1:24" ht="13.05" customHeight="1">
      <c r="A92" s="75" t="s">
        <v>121</v>
      </c>
      <c r="B92" s="76"/>
      <c r="C92" s="76"/>
      <c r="D92" s="77"/>
      <c r="E92" s="37" t="n">
        <v>1000</v>
      </c>
      <c r="F92" s="22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54"/>
    </row>
    <row r="93" spans="1:24" ht="13.05" customHeight="1">
      <c r="A93" s="75" t="s">
        <v>122</v>
      </c>
      <c r="B93" s="76"/>
      <c r="C93" s="76"/>
      <c r="D93" s="77"/>
      <c r="E93" s="43" t="n">
        <v>15</v>
      </c>
      <c r="F93" s="22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55"/>
    </row>
    <row r="94" spans="1:24" ht="13.05" customHeight="1">
      <c r="A94" s="75" t="s">
        <v>123</v>
      </c>
      <c r="B94" s="76"/>
      <c r="C94" s="76"/>
      <c r="D94" s="77"/>
      <c r="E94" s="43" t="n">
        <v>0</v>
      </c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55"/>
    </row>
    <row r="95" spans="1:24" ht="15.60" customHeight="1">
      <c r="A95" s="84"/>
      <c r="B95" s="85" t="s">
        <v>124</v>
      </c>
      <c r="C95" s="85"/>
      <c r="D95" s="86"/>
      <c r="E95" s="166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167">
        <f>SUM(X92+X93+X94)</f>
        <v>0</v>
      </c>
    </row>
    <row r="96" spans="1:24" ht="20.10" customHeight="1">
      <c r="A96" s="84"/>
      <c r="B96" s="85"/>
      <c r="C96" s="85"/>
      <c r="D96" s="86"/>
      <c r="E96" s="166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168"/>
    </row>
    <row r="97" spans="1:24" ht="30.75" customHeight="1">
      <c r="A97" s="169"/>
      <c r="B97" s="170" t="s">
        <v>125</v>
      </c>
      <c r="C97" s="170"/>
      <c r="D97" s="171"/>
      <c r="E97" s="172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3">
        <f>SUM(X64+X89+X95)</f>
        <v>1676.00396552000007</v>
      </c>
    </row>
    <row r="98" spans="1:24" ht="124.85" customHeight="1">
      <c r="A98" s="78" t="s">
        <v>126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80"/>
    </row>
    <row r="99" spans="1:24" s="4" customFormat="1">
      <c r="A99" s="119"/>
      <c r="B99" s="119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</row>
    <row r="103" spans="6:18">
      <c r="F103" s="174"/>
      <c r="G103" s="174"/>
      <c r="H103" s="174"/>
      <c r="I103" s="174"/>
      <c r="J103" s="174"/>
      <c r="N103" s="174"/>
      <c r="O103" s="174"/>
      <c r="P103" s="174"/>
      <c r="Q103" s="174"/>
      <c r="R103" s="174"/>
    </row>
  </sheetData>
  <autoFilter ref="A10:IR52"/>
  <mergeCells count="88">
    <mergeCell ref="B1:X1"/>
    <mergeCell ref="B2:X2"/>
    <mergeCell ref="B3:X3"/>
    <mergeCell ref="A4:D4"/>
    <mergeCell ref="E4:W4"/>
    <mergeCell ref="E5:W5"/>
    <mergeCell ref="E6:W6"/>
    <mergeCell ref="A7:D7"/>
    <mergeCell ref="E7:W7"/>
    <mergeCell ref="A8:X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F33:W33"/>
    <mergeCell ref="C58:E58"/>
    <mergeCell ref="A59:B59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L60"/>
    <mergeCell ref="M59:M60"/>
    <mergeCell ref="N59:N60"/>
    <mergeCell ref="O59:O60"/>
    <mergeCell ref="P59:P60"/>
    <mergeCell ref="Q59:Q60"/>
    <mergeCell ref="R59:R60"/>
    <mergeCell ref="S59:S60"/>
    <mergeCell ref="T59:T60"/>
    <mergeCell ref="U59:U60"/>
    <mergeCell ref="V59:V60"/>
    <mergeCell ref="A63:B63"/>
    <mergeCell ref="A65:X65"/>
    <mergeCell ref="A66:X66"/>
    <mergeCell ref="G67:X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0:X90"/>
    <mergeCell ref="A92:D92"/>
    <mergeCell ref="A93:D93"/>
    <mergeCell ref="A94:D94"/>
    <mergeCell ref="A98:X98"/>
    <mergeCell ref="A99:XFD99"/>
  </mergeCells>
  <printOptions horizontalCentered="1" verticalCentered="1">
    <extLst>
      <ext uri="smNativeData">
        <pm:pageFlags xmlns:pm="smNativeData" id="1675879707" printRowHead="0" printColHead="0" printHeadLine="0" printFootLine="0" autoHeightHeader="0" autoHeightFooter="0" fitToPageBoth="0"/>
      </ext>
    </extLst>
  </printOptions>
  <pageMargins left="0.315278" right="0.315278" top="0.393750" bottom="0.393750" header="0.000000" footer="0.000000"/>
  <pageSetup paperSize="9" scale="70" fitToWidth="0" fitToHeight="1" orientation="landscape"/>
  <headerFooter>
    <extLst>
      <ext uri="smNativeData">
        <pm:header xmlns:pm="smNativeData" id="1675879707" l="56" r="56" t="56" b="56" borderId="0" fillId="0" vertical="0"/>
        <pm:footer xmlns:pm="smNativeData" id="1675879707" l="56" r="56" t="56" b="56" borderId="0" fillId="0" vertical="2"/>
        <pm:paperBin xmlns:pm="smNativeData" id="1675879707" Id="0" type="0" value="0"/>
        <pm:paperBin xmlns:pm="smNativeData" id="1675879707" Id="1" type="0" value="0"/>
      </ext>
    </extLst>
  </headerFooter>
  <extLst>
    <ext uri="smNativeData">
      <pm:sheetPrefs xmlns:pm="smNativeData" day="167587970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</dc:creator>
  <cp:keywords/>
  <dc:description/>
  <cp:lastModifiedBy>SME</cp:lastModifiedBy>
  <cp:revision>0</cp:revision>
  <cp:lastPrinted>2023-02-08T18:08:41Z</cp:lastPrinted>
  <dcterms:created xsi:type="dcterms:W3CDTF">2007-08-03T20:38:46Z</dcterms:created>
  <dcterms:modified xsi:type="dcterms:W3CDTF">2023-02-08T18:08:27Z</dcterms:modified>
</cp:coreProperties>
</file>